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6.05.2026 New Projects\24. Revised DPR Pahala\6. Annexure IV\"/>
    </mc:Choice>
  </mc:AlternateContent>
  <bookViews>
    <workbookView xWindow="0" yWindow="0" windowWidth="14865" windowHeight="7800"/>
  </bookViews>
  <sheets>
    <sheet name="Pahala CBA" sheetId="8" r:id="rId1"/>
    <sheet name="NPV &amp; IRR" sheetId="9" r:id="rId2"/>
    <sheet name="Data sheet" sheetId="3" r:id="rId3"/>
  </sheets>
  <definedNames>
    <definedName name="_xlnm.Print_Area" localSheetId="0">'Pahala CBA'!$A$1:$C$25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8" l="1"/>
  <c r="F8" i="9" l="1"/>
  <c r="G8" i="9"/>
  <c r="H8" i="9"/>
  <c r="I8" i="9"/>
  <c r="J8" i="9"/>
  <c r="K8" i="9"/>
  <c r="L8" i="9"/>
  <c r="M8" i="9"/>
  <c r="N8" i="9"/>
  <c r="O8" i="9"/>
  <c r="P8" i="9"/>
  <c r="Q8" i="9"/>
  <c r="R8" i="9"/>
  <c r="S8" i="9"/>
  <c r="T8" i="9"/>
  <c r="U8" i="9"/>
  <c r="V8" i="9"/>
  <c r="W8" i="9"/>
  <c r="X8" i="9"/>
  <c r="Y8" i="9"/>
  <c r="Z8" i="9"/>
  <c r="AA8" i="9"/>
  <c r="AB8" i="9"/>
  <c r="AC8" i="9"/>
  <c r="AD8" i="9"/>
  <c r="AE8" i="9"/>
  <c r="AF8" i="9"/>
  <c r="AG8" i="9"/>
  <c r="AH8" i="9"/>
  <c r="AI8" i="9"/>
  <c r="AJ8" i="9"/>
  <c r="AK8" i="9"/>
  <c r="AL8" i="9"/>
  <c r="AM8" i="9"/>
  <c r="E8" i="9"/>
  <c r="C19" i="8"/>
  <c r="C16" i="8"/>
  <c r="AM19" i="9" l="1"/>
  <c r="AL19" i="9"/>
  <c r="AK19" i="9"/>
  <c r="AJ19" i="9"/>
  <c r="AI19" i="9"/>
  <c r="AH19" i="9"/>
  <c r="AG19" i="9"/>
  <c r="AF19" i="9"/>
  <c r="AE19" i="9"/>
  <c r="AD19" i="9"/>
  <c r="AC19" i="9"/>
  <c r="AB19" i="9"/>
  <c r="AA19" i="9"/>
  <c r="Z19" i="9"/>
  <c r="Y19" i="9"/>
  <c r="X19" i="9"/>
  <c r="W19" i="9"/>
  <c r="V19" i="9"/>
  <c r="U19" i="9"/>
  <c r="T19" i="9"/>
  <c r="S19" i="9"/>
  <c r="R19" i="9"/>
  <c r="Q19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L14" i="9"/>
  <c r="L15" i="9" s="1"/>
  <c r="G14" i="9"/>
  <c r="F14" i="9"/>
  <c r="F15" i="9" s="1"/>
  <c r="D13" i="9"/>
  <c r="C13" i="9"/>
  <c r="B13" i="9"/>
  <c r="AN13" i="9" s="1"/>
  <c r="AL10" i="9"/>
  <c r="AK10" i="9"/>
  <c r="AJ10" i="9"/>
  <c r="AI10" i="9"/>
  <c r="AH10" i="9"/>
  <c r="AG10" i="9"/>
  <c r="AF10" i="9"/>
  <c r="AE10" i="9"/>
  <c r="AD10" i="9"/>
  <c r="AC10" i="9"/>
  <c r="AB10" i="9"/>
  <c r="AA10" i="9"/>
  <c r="Z10" i="9"/>
  <c r="Y10" i="9"/>
  <c r="X10" i="9"/>
  <c r="W10" i="9"/>
  <c r="V10" i="9"/>
  <c r="U10" i="9"/>
  <c r="T10" i="9"/>
  <c r="S10" i="9"/>
  <c r="R10" i="9"/>
  <c r="Q10" i="9"/>
  <c r="P10" i="9"/>
  <c r="O10" i="9"/>
  <c r="N10" i="9"/>
  <c r="M10" i="9"/>
  <c r="L10" i="9"/>
  <c r="K10" i="9"/>
  <c r="J10" i="9"/>
  <c r="I10" i="9"/>
  <c r="H10" i="9"/>
  <c r="G10" i="9"/>
  <c r="F10" i="9"/>
  <c r="E10" i="9"/>
  <c r="AN8" i="9"/>
  <c r="AN7" i="9"/>
  <c r="G15" i="9" l="1"/>
  <c r="I14" i="9"/>
  <c r="I15" i="9" s="1"/>
  <c r="P15" i="9"/>
  <c r="J14" i="9"/>
  <c r="J15" i="9" s="1"/>
  <c r="E14" i="9"/>
  <c r="E15" i="9" s="1"/>
  <c r="K14" i="9"/>
  <c r="K15" i="9" s="1"/>
  <c r="H14" i="9"/>
  <c r="H15" i="9" s="1"/>
  <c r="O15" i="9"/>
  <c r="M14" i="9"/>
  <c r="N14" i="9"/>
  <c r="N15" i="9" l="1"/>
  <c r="M15" i="9"/>
  <c r="AN15" i="9" s="1"/>
  <c r="AN14" i="9"/>
  <c r="C7" i="8" l="1"/>
  <c r="C8" i="8" s="1"/>
  <c r="H5" i="3" l="1"/>
  <c r="C14" i="8"/>
  <c r="C17" i="8" s="1"/>
  <c r="C18" i="8" s="1"/>
  <c r="C9" i="8"/>
  <c r="C10" i="8" s="1"/>
  <c r="J8" i="3" l="1"/>
  <c r="J10" i="3" s="1"/>
  <c r="H8" i="3"/>
  <c r="H10" i="3" s="1"/>
  <c r="I8" i="3"/>
  <c r="I10" i="3" s="1"/>
  <c r="C21" i="8"/>
  <c r="C22" i="8"/>
  <c r="C23" i="8" l="1"/>
  <c r="C25" i="8" s="1"/>
  <c r="G12" i="3" l="1"/>
  <c r="I11" i="3" l="1"/>
  <c r="C6" i="9" s="1"/>
  <c r="J11" i="3"/>
  <c r="D6" i="9" s="1"/>
  <c r="D12" i="9" l="1"/>
  <c r="D17" i="9" s="1"/>
  <c r="D10" i="9"/>
  <c r="D18" i="9" s="1"/>
  <c r="D20" i="9" s="1"/>
  <c r="C12" i="9"/>
  <c r="C17" i="9" s="1"/>
  <c r="C10" i="9"/>
  <c r="C18" i="9" s="1"/>
  <c r="C20" i="9" s="1"/>
  <c r="J12" i="3"/>
  <c r="H11" i="3"/>
  <c r="B6" i="9" s="1"/>
  <c r="AN6" i="9" l="1"/>
  <c r="B12" i="9"/>
  <c r="B10" i="9"/>
  <c r="I12" i="3"/>
  <c r="H12" i="3"/>
  <c r="AN12" i="9" l="1"/>
  <c r="B17" i="9"/>
  <c r="B18" i="9" s="1"/>
  <c r="B20" i="9" s="1"/>
  <c r="L16" i="9" l="1"/>
  <c r="L17" i="9" s="1"/>
  <c r="L18" i="9" s="1"/>
  <c r="L20" i="9" s="1"/>
  <c r="Y16" i="9"/>
  <c r="Y17" i="9" s="1"/>
  <c r="Y18" i="9" s="1"/>
  <c r="Y20" i="9" s="1"/>
  <c r="J16" i="9"/>
  <c r="J17" i="9" s="1"/>
  <c r="J18" i="9" s="1"/>
  <c r="J20" i="9" s="1"/>
  <c r="E16" i="9"/>
  <c r="R16" i="9"/>
  <c r="R17" i="9" s="1"/>
  <c r="R18" i="9" s="1"/>
  <c r="R20" i="9" s="1"/>
  <c r="O16" i="9"/>
  <c r="O17" i="9" s="1"/>
  <c r="O18" i="9" s="1"/>
  <c r="O20" i="9" s="1"/>
  <c r="AM9" i="9"/>
  <c r="W16" i="9"/>
  <c r="W17" i="9" s="1"/>
  <c r="W18" i="9" s="1"/>
  <c r="W20" i="9" s="1"/>
  <c r="AC16" i="9"/>
  <c r="AC17" i="9" s="1"/>
  <c r="AC18" i="9" s="1"/>
  <c r="AC20" i="9" s="1"/>
  <c r="AK16" i="9"/>
  <c r="AK17" i="9" s="1"/>
  <c r="AK18" i="9" s="1"/>
  <c r="AK20" i="9" s="1"/>
  <c r="AJ16" i="9"/>
  <c r="AJ17" i="9" s="1"/>
  <c r="AJ18" i="9" s="1"/>
  <c r="AJ20" i="9" s="1"/>
  <c r="AD16" i="9"/>
  <c r="AD17" i="9" s="1"/>
  <c r="AD18" i="9" s="1"/>
  <c r="AD20" i="9" s="1"/>
  <c r="H16" i="9"/>
  <c r="H17" i="9" s="1"/>
  <c r="H18" i="9" s="1"/>
  <c r="H20" i="9" s="1"/>
  <c r="N16" i="9"/>
  <c r="N17" i="9" s="1"/>
  <c r="N18" i="9" s="1"/>
  <c r="N20" i="9" s="1"/>
  <c r="I16" i="9"/>
  <c r="I17" i="9" s="1"/>
  <c r="I18" i="9" s="1"/>
  <c r="I20" i="9" s="1"/>
  <c r="G16" i="9"/>
  <c r="G17" i="9" s="1"/>
  <c r="G18" i="9" s="1"/>
  <c r="G20" i="9" s="1"/>
  <c r="AH16" i="9"/>
  <c r="AH17" i="9" s="1"/>
  <c r="AH18" i="9" s="1"/>
  <c r="AH20" i="9" s="1"/>
  <c r="M16" i="9"/>
  <c r="M17" i="9" s="1"/>
  <c r="M18" i="9" s="1"/>
  <c r="M20" i="9" s="1"/>
  <c r="AE16" i="9"/>
  <c r="AE17" i="9" s="1"/>
  <c r="AE18" i="9" s="1"/>
  <c r="AE20" i="9" s="1"/>
  <c r="Z16" i="9"/>
  <c r="Z17" i="9" s="1"/>
  <c r="Z18" i="9" s="1"/>
  <c r="Z20" i="9" s="1"/>
  <c r="Q16" i="9"/>
  <c r="Q17" i="9" s="1"/>
  <c r="Q18" i="9" s="1"/>
  <c r="Q20" i="9" s="1"/>
  <c r="AF16" i="9"/>
  <c r="AF17" i="9" s="1"/>
  <c r="AF18" i="9" s="1"/>
  <c r="AF20" i="9" s="1"/>
  <c r="F16" i="9"/>
  <c r="F17" i="9" s="1"/>
  <c r="F18" i="9" s="1"/>
  <c r="F20" i="9" s="1"/>
  <c r="X16" i="9"/>
  <c r="X17" i="9" s="1"/>
  <c r="X18" i="9" s="1"/>
  <c r="X20" i="9" s="1"/>
  <c r="AM16" i="9"/>
  <c r="AM17" i="9" s="1"/>
  <c r="V16" i="9"/>
  <c r="V17" i="9" s="1"/>
  <c r="V18" i="9" s="1"/>
  <c r="V20" i="9" s="1"/>
  <c r="AG16" i="9"/>
  <c r="AG17" i="9" s="1"/>
  <c r="AG18" i="9" s="1"/>
  <c r="AG20" i="9" s="1"/>
  <c r="AL16" i="9"/>
  <c r="AL17" i="9" s="1"/>
  <c r="AL18" i="9" s="1"/>
  <c r="AL20" i="9" s="1"/>
  <c r="U16" i="9"/>
  <c r="U17" i="9" s="1"/>
  <c r="U18" i="9" s="1"/>
  <c r="U20" i="9" s="1"/>
  <c r="AA16" i="9"/>
  <c r="AA17" i="9" s="1"/>
  <c r="AA18" i="9" s="1"/>
  <c r="AA20" i="9" s="1"/>
  <c r="S16" i="9"/>
  <c r="S17" i="9" s="1"/>
  <c r="S18" i="9" s="1"/>
  <c r="S20" i="9" s="1"/>
  <c r="AI16" i="9"/>
  <c r="AI17" i="9" s="1"/>
  <c r="AI18" i="9" s="1"/>
  <c r="AI20" i="9" s="1"/>
  <c r="AB16" i="9"/>
  <c r="AB17" i="9" s="1"/>
  <c r="AB18" i="9" s="1"/>
  <c r="AB20" i="9" s="1"/>
  <c r="T16" i="9"/>
  <c r="T17" i="9" s="1"/>
  <c r="T18" i="9" s="1"/>
  <c r="T20" i="9" s="1"/>
  <c r="K16" i="9"/>
  <c r="K17" i="9" s="1"/>
  <c r="K18" i="9" s="1"/>
  <c r="K20" i="9" s="1"/>
  <c r="P16" i="9"/>
  <c r="P17" i="9" s="1"/>
  <c r="P18" i="9" s="1"/>
  <c r="P20" i="9" s="1"/>
  <c r="AN16" i="9" l="1"/>
  <c r="AN17" i="9" s="1"/>
  <c r="E17" i="9"/>
  <c r="E18" i="9" s="1"/>
  <c r="E20" i="9" s="1"/>
  <c r="AN9" i="9"/>
  <c r="AN10" i="9" s="1"/>
  <c r="AN18" i="9" s="1"/>
  <c r="AM10" i="9"/>
  <c r="AM18" i="9" s="1"/>
  <c r="AM20" i="9" s="1"/>
  <c r="AN20" i="9" l="1"/>
</calcChain>
</file>

<file path=xl/sharedStrings.xml><?xml version="1.0" encoding="utf-8"?>
<sst xmlns="http://schemas.openxmlformats.org/spreadsheetml/2006/main" count="80" uniqueCount="76">
  <si>
    <t>COST BENEFIT ANALYSIS</t>
  </si>
  <si>
    <t>Additional energy available for sale in LU</t>
  </si>
  <si>
    <t>With 3% transmission losses in the Grid, the energy available for sale per annum in LU</t>
  </si>
  <si>
    <t>B. BENEFITS OF THE SCHEME DUE TO REDUCTION IN LOSSES</t>
  </si>
  <si>
    <t>Total losses before implementation of the scheme in MW</t>
  </si>
  <si>
    <t>Total losses after implementation of the scheme in MW</t>
  </si>
  <si>
    <t>Total reduction in losses in MW</t>
  </si>
  <si>
    <t xml:space="preserve">Load factor </t>
  </si>
  <si>
    <t>The energy available for sale per year in LU</t>
  </si>
  <si>
    <t xml:space="preserve">C. CALCULATION OF REVENUE RETURN </t>
  </si>
  <si>
    <t xml:space="preserve">Average Annual Rate of Return in % </t>
  </si>
  <si>
    <t>CoC (%)  =</t>
  </si>
  <si>
    <t>x</t>
  </si>
  <si>
    <t>+</t>
  </si>
  <si>
    <t>=</t>
  </si>
  <si>
    <t>RoI on Loan P.a</t>
  </si>
  <si>
    <t>Particulars</t>
  </si>
  <si>
    <t>Constuction Period</t>
  </si>
  <si>
    <t>Total</t>
  </si>
  <si>
    <t>Financial Year</t>
  </si>
  <si>
    <t>Cash Inflow (CI)</t>
  </si>
  <si>
    <t>Loan</t>
  </si>
  <si>
    <t xml:space="preserve">Revenue </t>
  </si>
  <si>
    <t>Salvage Value</t>
  </si>
  <si>
    <t>Total  (CI)  - (A)</t>
  </si>
  <si>
    <t>Cash Outflow (CO)</t>
  </si>
  <si>
    <t>CWIP</t>
  </si>
  <si>
    <t>IDC</t>
  </si>
  <si>
    <t xml:space="preserve">Loan Repayment </t>
  </si>
  <si>
    <t>Interest on Loan</t>
  </si>
  <si>
    <t>Total (CO) - (B)</t>
  </si>
  <si>
    <t>DF @ CoC</t>
  </si>
  <si>
    <t>Net Present value(NPV)</t>
  </si>
  <si>
    <t>Year:</t>
  </si>
  <si>
    <t>% of Expenditure:</t>
  </si>
  <si>
    <t>Year wise expenditure:</t>
  </si>
  <si>
    <t>2026-27</t>
  </si>
  <si>
    <r>
      <t>Loss load factor (0.8 LF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+ 0.2 LF)</t>
    </r>
  </si>
  <si>
    <t xml:space="preserve">Anticipated revenue due to sale of additional energy [Rs. lakhs]  </t>
  </si>
  <si>
    <t>Remarks</t>
  </si>
  <si>
    <t>8760 = 24*365</t>
  </si>
  <si>
    <t>From Load Flow Analysis</t>
  </si>
  <si>
    <t>With 3% transmission losses in the Grid, the  energy available for sale per annum in LU</t>
  </si>
  <si>
    <t xml:space="preserve">Anticipated revenue due to reduction in losses [Rs. Lakhs] </t>
  </si>
  <si>
    <t>Total anticipated annual revenue [Rs. Cr.]</t>
  </si>
  <si>
    <t>Estimated Cost [Rs. Cr.]</t>
  </si>
  <si>
    <t>Wheeling Cost 0.255/Unit</t>
  </si>
  <si>
    <t>3% T.L is approved for FY 2025-26</t>
  </si>
  <si>
    <t>0.9 : Power Factor
1.2: Diversity Factor</t>
  </si>
  <si>
    <t>Power factor (PF)</t>
  </si>
  <si>
    <t>Expenditure in Crores:</t>
  </si>
  <si>
    <t>(Rs. in Crores)</t>
  </si>
  <si>
    <t>A. BENEFITS DUE TO ADDITIONAL SALE OF ENERGY ON ACCOUNT OF INSTALLATION OF 2X100 MVA, 220/33 KV  GRID SUB-STATION AT  PAHALA AND ASSOCIATED 220KV D/C LINE FROM BALIANTA THROUGH UG CABLING</t>
  </si>
  <si>
    <t>Additional avg. power available for sale on account of establishment  of  a new  220/33 KV Grid Sub-station at  Pahala with  2x100 MVA transformers in MW
(5 = 1 x 2 x 4 / 3)</t>
  </si>
  <si>
    <t>No Loan</t>
  </si>
  <si>
    <t>No Equity</t>
  </si>
  <si>
    <t>IRR can't be computed due to 100% Grant.</t>
  </si>
  <si>
    <t>Govt Grant 100%</t>
  </si>
  <si>
    <t xml:space="preserve"> </t>
  </si>
  <si>
    <t xml:space="preserve"> O&amp;M exp. @3.0 %</t>
  </si>
  <si>
    <t>Net Cash Inflow (B-A)</t>
  </si>
  <si>
    <r>
      <rPr>
        <b/>
        <sz val="14"/>
        <color theme="1"/>
        <rFont val="Arial"/>
        <family val="2"/>
      </rPr>
      <t xml:space="preserve">*  </t>
    </r>
    <r>
      <rPr>
        <sz val="12"/>
        <color theme="1"/>
        <rFont val="Arial"/>
        <family val="2"/>
      </rPr>
      <t>CoC - Cost of Capital</t>
    </r>
  </si>
  <si>
    <t xml:space="preserve">    IDC-  Interest During Construction</t>
  </si>
  <si>
    <t xml:space="preserve">    CWIP- Capital Work in Progress</t>
  </si>
  <si>
    <t xml:space="preserve">     DF- Discounting Factor</t>
  </si>
  <si>
    <t xml:space="preserve">    IRR- Internal Rate of Return</t>
  </si>
  <si>
    <t xml:space="preserve">    ARR- Average Annual Rate of Return</t>
  </si>
  <si>
    <r>
      <rPr>
        <b/>
        <u/>
        <sz val="22"/>
        <color rgb="FF0070C0"/>
        <rFont val="Arial"/>
        <family val="2"/>
      </rPr>
      <t>Calculation of NPV and IRR :</t>
    </r>
    <r>
      <rPr>
        <b/>
        <u/>
        <sz val="22"/>
        <rFont val="Arial"/>
        <family val="2"/>
      </rPr>
      <t xml:space="preserve"> 2X100 MVA, 220/33 KV  GRID SUB-STATION AT  PAHALA AND ASSOCIATED 220KV D/C LINE FROM BALIANTA THROUGH UG CABLING</t>
    </r>
    <r>
      <rPr>
        <b/>
        <u/>
        <sz val="22"/>
        <color theme="9" tint="-0.249977111117893"/>
        <rFont val="Arial"/>
        <family val="2"/>
      </rPr>
      <t xml:space="preserve"> </t>
    </r>
  </si>
  <si>
    <t>Anticipated revenue at a cost of Rs.0.24/ Unit in Lakhs</t>
  </si>
  <si>
    <t>Anticipated revenue due to reduction in losses in lakhs @ Rs. 0.24/ Unit</t>
  </si>
  <si>
    <t xml:space="preserve">Diversity factor (DF=1.3 due to Mixed load) </t>
  </si>
  <si>
    <t>Load factor (LF=0.7 due to Mixed load)</t>
  </si>
  <si>
    <t>2027-28</t>
  </si>
  <si>
    <t>2028-29</t>
  </si>
  <si>
    <t>Grant</t>
  </si>
  <si>
    <t>Transformation Capacity considered for revenue calculation considering N-1 condition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</si>
</sst>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_(* #,##0.00_);_(* \(#,##0.00\);_(* \-??_);_(@_)"/>
    <numFmt numFmtId="165" formatCode="_(* #,##0.000_);_(* \(#,##0.000\);_(* \-??_);_(@_)"/>
    <numFmt numFmtId="166" formatCode="0.000000"/>
  </numFmts>
  <fonts count="31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u/>
      <sz val="14"/>
      <name val="Arial"/>
      <family val="2"/>
    </font>
    <font>
      <b/>
      <i/>
      <sz val="11"/>
      <name val="Arial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0"/>
      <name val="Arial"/>
      <family val="2"/>
    </font>
    <font>
      <sz val="12"/>
      <color theme="1"/>
      <name val="Rockwell"/>
      <family val="1"/>
    </font>
    <font>
      <b/>
      <sz val="14"/>
      <color theme="1"/>
      <name val="Calibri"/>
      <family val="2"/>
      <scheme val="minor"/>
    </font>
    <font>
      <b/>
      <sz val="12"/>
      <color theme="1"/>
      <name val="Rockwell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Rockwell"/>
      <family val="1"/>
    </font>
    <font>
      <b/>
      <sz val="11"/>
      <color theme="1"/>
      <name val="Arial"/>
      <family val="2"/>
    </font>
    <font>
      <b/>
      <u/>
      <sz val="12"/>
      <name val="Arial"/>
      <family val="2"/>
    </font>
    <font>
      <b/>
      <vertAlign val="superscript"/>
      <sz val="12"/>
      <name val="Arial"/>
      <family val="2"/>
    </font>
    <font>
      <b/>
      <u/>
      <sz val="22"/>
      <name val="Arial"/>
      <family val="2"/>
    </font>
    <font>
      <b/>
      <u/>
      <sz val="22"/>
      <color rgb="FF0070C0"/>
      <name val="Arial"/>
      <family val="2"/>
    </font>
    <font>
      <b/>
      <u/>
      <sz val="22"/>
      <color theme="9" tint="-0.249977111117893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4" fillId="0" borderId="0"/>
  </cellStyleXfs>
  <cellXfs count="103">
    <xf numFmtId="0" fontId="0" fillId="0" borderId="0" xfId="0"/>
    <xf numFmtId="2" fontId="0" fillId="0" borderId="0" xfId="0" applyNumberFormat="1"/>
    <xf numFmtId="0" fontId="8" fillId="0" borderId="1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9" fillId="0" borderId="0" xfId="0" applyFont="1"/>
    <xf numFmtId="0" fontId="0" fillId="0" borderId="1" xfId="0" applyBorder="1" applyAlignment="1">
      <alignment vertical="center"/>
    </xf>
    <xf numFmtId="0" fontId="15" fillId="0" borderId="1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7" fillId="0" borderId="1" xfId="0" applyFont="1" applyBorder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9" fontId="19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9" fillId="0" borderId="1" xfId="0" applyFont="1" applyBorder="1" applyAlignment="1">
      <alignment horizontal="right" vertical="center"/>
    </xf>
    <xf numFmtId="0" fontId="20" fillId="0" borderId="1" xfId="0" applyFont="1" applyBorder="1" applyAlignment="1">
      <alignment horizontal="center" vertical="center"/>
    </xf>
    <xf numFmtId="9" fontId="15" fillId="0" borderId="1" xfId="0" applyNumberFormat="1" applyFont="1" applyBorder="1" applyAlignment="1">
      <alignment vertical="center"/>
    </xf>
    <xf numFmtId="2" fontId="15" fillId="0" borderId="1" xfId="0" applyNumberFormat="1" applyFont="1" applyBorder="1" applyAlignment="1">
      <alignment vertical="center"/>
    </xf>
    <xf numFmtId="0" fontId="14" fillId="0" borderId="0" xfId="2"/>
    <xf numFmtId="0" fontId="3" fillId="0" borderId="1" xfId="2" applyFont="1" applyBorder="1" applyAlignment="1">
      <alignment horizontal="justify" vertical="top" wrapText="1"/>
    </xf>
    <xf numFmtId="0" fontId="2" fillId="0" borderId="0" xfId="2" applyFont="1" applyAlignment="1">
      <alignment horizontal="center" vertical="center"/>
    </xf>
    <xf numFmtId="0" fontId="14" fillId="0" borderId="1" xfId="2" applyBorder="1" applyAlignment="1">
      <alignment horizontal="center" vertical="center"/>
    </xf>
    <xf numFmtId="2" fontId="4" fillId="0" borderId="1" xfId="2" applyNumberFormat="1" applyFont="1" applyBorder="1" applyAlignment="1">
      <alignment horizontal="center" vertical="center"/>
    </xf>
    <xf numFmtId="0" fontId="14" fillId="0" borderId="0" xfId="2" applyAlignment="1">
      <alignment horizontal="center" vertical="center" wrapText="1"/>
    </xf>
    <xf numFmtId="2" fontId="4" fillId="0" borderId="1" xfId="2" applyNumberFormat="1" applyFont="1" applyBorder="1" applyAlignment="1">
      <alignment horizontal="center"/>
    </xf>
    <xf numFmtId="0" fontId="14" fillId="0" borderId="0" xfId="2" applyAlignment="1">
      <alignment horizontal="center" vertical="center"/>
    </xf>
    <xf numFmtId="2" fontId="4" fillId="0" borderId="1" xfId="2" applyNumberFormat="1" applyFont="1" applyBorder="1" applyAlignment="1">
      <alignment horizontal="center" vertical="center" wrapText="1"/>
    </xf>
    <xf numFmtId="0" fontId="14" fillId="0" borderId="0" xfId="2" applyAlignment="1">
      <alignment horizontal="center"/>
    </xf>
    <xf numFmtId="166" fontId="4" fillId="0" borderId="1" xfId="2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justify" vertical="center" wrapText="1"/>
    </xf>
    <xf numFmtId="2" fontId="6" fillId="0" borderId="1" xfId="2" applyNumberFormat="1" applyFont="1" applyBorder="1" applyAlignment="1">
      <alignment horizontal="center" vertical="center"/>
    </xf>
    <xf numFmtId="0" fontId="3" fillId="0" borderId="2" xfId="2" applyFont="1" applyBorder="1" applyAlignment="1">
      <alignment vertical="top" wrapText="1"/>
    </xf>
    <xf numFmtId="0" fontId="3" fillId="0" borderId="1" xfId="2" applyFont="1" applyBorder="1" applyAlignment="1">
      <alignment horizontal="left" vertical="top" wrapText="1"/>
    </xf>
    <xf numFmtId="2" fontId="18" fillId="3" borderId="1" xfId="0" applyNumberFormat="1" applyFont="1" applyFill="1" applyBorder="1" applyAlignment="1">
      <alignment horizontal="right" vertical="center"/>
    </xf>
    <xf numFmtId="0" fontId="6" fillId="3" borderId="5" xfId="0" applyFont="1" applyFill="1" applyBorder="1" applyAlignment="1">
      <alignment horizontal="right" vertical="center"/>
    </xf>
    <xf numFmtId="9" fontId="6" fillId="3" borderId="6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43" fontId="2" fillId="3" borderId="6" xfId="1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vertical="center"/>
    </xf>
    <xf numFmtId="0" fontId="0" fillId="0" borderId="8" xfId="0" applyBorder="1"/>
    <xf numFmtId="0" fontId="3" fillId="4" borderId="6" xfId="0" applyFont="1" applyFill="1" applyBorder="1" applyAlignment="1">
      <alignment horizontal="center" vertical="center"/>
    </xf>
    <xf numFmtId="43" fontId="5" fillId="4" borderId="7" xfId="1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7" fillId="5" borderId="18" xfId="0" applyFont="1" applyFill="1" applyBorder="1" applyAlignment="1">
      <alignment horizontal="left" vertical="center"/>
    </xf>
    <xf numFmtId="0" fontId="3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 wrapText="1" indent="1"/>
    </xf>
    <xf numFmtId="43" fontId="4" fillId="0" borderId="19" xfId="1" applyFont="1" applyBorder="1" applyAlignment="1">
      <alignment horizontal="center" vertical="center"/>
    </xf>
    <xf numFmtId="43" fontId="4" fillId="0" borderId="19" xfId="1" applyFont="1" applyFill="1" applyBorder="1" applyAlignment="1" applyProtection="1">
      <alignment horizontal="center" vertical="center"/>
    </xf>
    <xf numFmtId="164" fontId="4" fillId="0" borderId="21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 indent="1"/>
    </xf>
    <xf numFmtId="43" fontId="4" fillId="0" borderId="22" xfId="1" applyFont="1" applyFill="1" applyBorder="1" applyAlignment="1" applyProtection="1">
      <alignment horizontal="center" vertical="center"/>
    </xf>
    <xf numFmtId="43" fontId="4" fillId="0" borderId="23" xfId="1" applyFont="1" applyFill="1" applyBorder="1" applyAlignment="1" applyProtection="1">
      <alignment horizontal="center" vertical="center"/>
    </xf>
    <xf numFmtId="43" fontId="4" fillId="0" borderId="1" xfId="1" applyFont="1" applyFill="1" applyBorder="1" applyAlignment="1" applyProtection="1">
      <alignment horizontal="center" vertical="center"/>
    </xf>
    <xf numFmtId="2" fontId="28" fillId="0" borderId="1" xfId="0" applyNumberFormat="1" applyFont="1" applyBorder="1" applyAlignment="1">
      <alignment horizontal="center" vertical="center"/>
    </xf>
    <xf numFmtId="164" fontId="4" fillId="0" borderId="24" xfId="0" applyNumberFormat="1" applyFont="1" applyBorder="1" applyAlignment="1">
      <alignment horizontal="center" vertical="center"/>
    </xf>
    <xf numFmtId="43" fontId="4" fillId="0" borderId="25" xfId="1" applyFont="1" applyFill="1" applyBorder="1" applyAlignment="1" applyProtection="1">
      <alignment horizontal="center" vertical="center"/>
    </xf>
    <xf numFmtId="0" fontId="6" fillId="3" borderId="18" xfId="0" applyFont="1" applyFill="1" applyBorder="1" applyAlignment="1">
      <alignment horizontal="left" vertical="center" wrapText="1" indent="1"/>
    </xf>
    <xf numFmtId="43" fontId="6" fillId="3" borderId="19" xfId="1" applyFont="1" applyFill="1" applyBorder="1" applyAlignment="1" applyProtection="1">
      <alignment horizontal="center" vertical="center"/>
    </xf>
    <xf numFmtId="43" fontId="6" fillId="3" borderId="21" xfId="1" applyFont="1" applyFill="1" applyBorder="1" applyAlignment="1" applyProtection="1">
      <alignment horizontal="center" vertical="center"/>
    </xf>
    <xf numFmtId="0" fontId="6" fillId="0" borderId="19" xfId="0" applyFont="1" applyBorder="1" applyAlignment="1">
      <alignment horizontal="left" vertical="center"/>
    </xf>
    <xf numFmtId="43" fontId="6" fillId="0" borderId="0" xfId="1" applyFont="1" applyFill="1" applyBorder="1" applyAlignment="1" applyProtection="1"/>
    <xf numFmtId="43" fontId="4" fillId="0" borderId="0" xfId="1" applyFont="1" applyFill="1" applyBorder="1" applyAlignment="1" applyProtection="1"/>
    <xf numFmtId="0" fontId="4" fillId="0" borderId="12" xfId="0" applyFont="1" applyBorder="1"/>
    <xf numFmtId="0" fontId="2" fillId="3" borderId="18" xfId="0" applyFont="1" applyFill="1" applyBorder="1" applyAlignment="1">
      <alignment horizontal="left" vertical="center" wrapText="1"/>
    </xf>
    <xf numFmtId="0" fontId="2" fillId="4" borderId="18" xfId="0" applyFont="1" applyFill="1" applyBorder="1" applyAlignment="1">
      <alignment horizontal="left" vertical="center" wrapText="1"/>
    </xf>
    <xf numFmtId="164" fontId="6" fillId="4" borderId="19" xfId="1" applyNumberFormat="1" applyFont="1" applyFill="1" applyBorder="1" applyAlignment="1" applyProtection="1">
      <alignment horizontal="center" vertical="center"/>
    </xf>
    <xf numFmtId="43" fontId="6" fillId="4" borderId="19" xfId="1" applyFont="1" applyFill="1" applyBorder="1" applyAlignment="1" applyProtection="1">
      <alignment horizontal="center" vertical="center"/>
    </xf>
    <xf numFmtId="43" fontId="6" fillId="4" borderId="21" xfId="1" applyFont="1" applyFill="1" applyBorder="1" applyAlignment="1" applyProtection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165" fontId="11" fillId="0" borderId="26" xfId="1" applyNumberFormat="1" applyFont="1" applyFill="1" applyBorder="1" applyAlignment="1" applyProtection="1">
      <alignment horizontal="center" vertical="center"/>
    </xf>
    <xf numFmtId="165" fontId="11" fillId="0" borderId="19" xfId="1" applyNumberFormat="1" applyFont="1" applyFill="1" applyBorder="1" applyAlignment="1" applyProtection="1">
      <alignment horizontal="center" vertical="center"/>
    </xf>
    <xf numFmtId="43" fontId="11" fillId="0" borderId="21" xfId="1" applyFont="1" applyFill="1" applyBorder="1" applyAlignment="1" applyProtection="1">
      <alignment horizontal="center" vertical="center"/>
    </xf>
    <xf numFmtId="0" fontId="12" fillId="6" borderId="27" xfId="0" applyFont="1" applyFill="1" applyBorder="1" applyAlignment="1">
      <alignment horizontal="left" vertical="center" wrapText="1"/>
    </xf>
    <xf numFmtId="164" fontId="13" fillId="6" borderId="22" xfId="1" applyNumberFormat="1" applyFont="1" applyFill="1" applyBorder="1" applyAlignment="1" applyProtection="1">
      <alignment horizontal="center" vertical="center"/>
    </xf>
    <xf numFmtId="164" fontId="13" fillId="6" borderId="28" xfId="0" applyNumberFormat="1" applyFont="1" applyFill="1" applyBorder="1" applyAlignment="1">
      <alignment horizontal="center" vertical="center"/>
    </xf>
    <xf numFmtId="0" fontId="29" fillId="0" borderId="0" xfId="0" applyFont="1"/>
    <xf numFmtId="0" fontId="1" fillId="0" borderId="13" xfId="2" applyFont="1" applyBorder="1" applyAlignment="1">
      <alignment horizontal="center"/>
    </xf>
    <xf numFmtId="0" fontId="22" fillId="0" borderId="2" xfId="2" applyFont="1" applyBorder="1" applyAlignment="1">
      <alignment horizontal="left" vertical="top" wrapText="1"/>
    </xf>
    <xf numFmtId="0" fontId="22" fillId="0" borderId="3" xfId="2" applyFont="1" applyBorder="1" applyAlignment="1">
      <alignment horizontal="left" vertical="top" wrapText="1"/>
    </xf>
    <xf numFmtId="0" fontId="22" fillId="0" borderId="4" xfId="2" applyFont="1" applyBorder="1" applyAlignment="1">
      <alignment horizontal="left" vertical="top" wrapText="1"/>
    </xf>
    <xf numFmtId="0" fontId="22" fillId="0" borderId="2" xfId="2" applyFont="1" applyBorder="1" applyAlignment="1">
      <alignment horizontal="left" vertical="center"/>
    </xf>
    <xf numFmtId="0" fontId="22" fillId="0" borderId="3" xfId="2" applyFont="1" applyBorder="1" applyAlignment="1">
      <alignment horizontal="left" vertical="center"/>
    </xf>
    <xf numFmtId="0" fontId="22" fillId="0" borderId="4" xfId="2" applyFont="1" applyBorder="1" applyAlignment="1">
      <alignment horizontal="left" vertical="center"/>
    </xf>
    <xf numFmtId="0" fontId="14" fillId="0" borderId="14" xfId="2" applyBorder="1" applyAlignment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0" fontId="6" fillId="4" borderId="9" xfId="0" applyFont="1" applyFill="1" applyBorder="1" applyAlignment="1">
      <alignment horizontal="left" vertical="center"/>
    </xf>
    <xf numFmtId="0" fontId="6" fillId="4" borderId="8" xfId="0" applyFont="1" applyFill="1" applyBorder="1" applyAlignment="1">
      <alignment horizontal="left" vertical="center"/>
    </xf>
    <xf numFmtId="0" fontId="6" fillId="4" borderId="10" xfId="0" applyFont="1" applyFill="1" applyBorder="1" applyAlignment="1">
      <alignment horizontal="left" vertical="center"/>
    </xf>
    <xf numFmtId="0" fontId="16" fillId="0" borderId="9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16" fillId="2" borderId="2" xfId="0" applyNumberFormat="1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view="pageBreakPreview" topLeftCell="A16" zoomScaleNormal="100" zoomScaleSheetLayoutView="100" workbookViewId="0">
      <selection activeCell="C7" sqref="C7"/>
    </sheetView>
  </sheetViews>
  <sheetFormatPr defaultRowHeight="12.75" x14ac:dyDescent="0.2"/>
  <cols>
    <col min="1" max="1" width="4.7109375" style="26" customWidth="1"/>
    <col min="2" max="2" width="49.42578125" style="19" customWidth="1"/>
    <col min="3" max="3" width="29.85546875" style="19" customWidth="1"/>
    <col min="4" max="4" width="44.140625" style="19" customWidth="1"/>
    <col min="5" max="16384" width="9.140625" style="19"/>
  </cols>
  <sheetData>
    <row r="1" spans="1:4" ht="18" x14ac:dyDescent="0.25">
      <c r="A1" s="81" t="s">
        <v>0</v>
      </c>
      <c r="B1" s="81"/>
      <c r="C1" s="81"/>
    </row>
    <row r="2" spans="1:4" ht="63.75" customHeight="1" x14ac:dyDescent="0.2">
      <c r="A2" s="82" t="s">
        <v>52</v>
      </c>
      <c r="B2" s="83"/>
      <c r="C2" s="84"/>
      <c r="D2" s="21" t="s">
        <v>39</v>
      </c>
    </row>
    <row r="3" spans="1:4" ht="30" x14ac:dyDescent="0.2">
      <c r="A3" s="33">
        <v>1</v>
      </c>
      <c r="B3" s="34" t="s">
        <v>75</v>
      </c>
      <c r="C3" s="23">
        <v>100</v>
      </c>
      <c r="D3" s="21"/>
    </row>
    <row r="4" spans="1:4" ht="15" x14ac:dyDescent="0.2">
      <c r="A4" s="33">
        <v>2</v>
      </c>
      <c r="B4" s="34" t="s">
        <v>49</v>
      </c>
      <c r="C4" s="23">
        <v>0.9</v>
      </c>
      <c r="D4" s="21"/>
    </row>
    <row r="5" spans="1:4" ht="15" x14ac:dyDescent="0.2">
      <c r="A5" s="33">
        <v>3</v>
      </c>
      <c r="B5" s="34" t="s">
        <v>70</v>
      </c>
      <c r="C5" s="23">
        <v>1.3</v>
      </c>
      <c r="D5" s="21"/>
    </row>
    <row r="6" spans="1:4" ht="15" x14ac:dyDescent="0.2">
      <c r="A6" s="33">
        <v>4</v>
      </c>
      <c r="B6" s="34" t="s">
        <v>71</v>
      </c>
      <c r="C6" s="23">
        <v>0.7</v>
      </c>
      <c r="D6" s="21"/>
    </row>
    <row r="7" spans="1:4" ht="83.25" customHeight="1" x14ac:dyDescent="0.2">
      <c r="A7" s="33">
        <v>5</v>
      </c>
      <c r="B7" s="20" t="s">
        <v>53</v>
      </c>
      <c r="C7" s="23">
        <f>C3*C4*C6/C5</f>
        <v>48.461538461538453</v>
      </c>
      <c r="D7" s="24" t="s">
        <v>48</v>
      </c>
    </row>
    <row r="8" spans="1:4" ht="15" x14ac:dyDescent="0.2">
      <c r="A8" s="33">
        <v>7</v>
      </c>
      <c r="B8" s="20" t="s">
        <v>1</v>
      </c>
      <c r="C8" s="27">
        <f>SUM(C7*8760*1000)/100000</f>
        <v>4245.2307692307677</v>
      </c>
      <c r="D8" s="26" t="s">
        <v>40</v>
      </c>
    </row>
    <row r="9" spans="1:4" ht="30" x14ac:dyDescent="0.2">
      <c r="A9" s="33">
        <v>8</v>
      </c>
      <c r="B9" s="20" t="s">
        <v>2</v>
      </c>
      <c r="C9" s="27">
        <f>(1-0.03)*C8</f>
        <v>4117.8738461538442</v>
      </c>
      <c r="D9" s="28" t="s">
        <v>47</v>
      </c>
    </row>
    <row r="10" spans="1:4" ht="30" x14ac:dyDescent="0.2">
      <c r="A10" s="33">
        <v>9</v>
      </c>
      <c r="B10" s="20" t="s">
        <v>68</v>
      </c>
      <c r="C10" s="27">
        <f>C9*0.24</f>
        <v>988.28972307692254</v>
      </c>
      <c r="D10" s="28" t="s">
        <v>46</v>
      </c>
    </row>
    <row r="11" spans="1:4" ht="46.5" customHeight="1" x14ac:dyDescent="0.2">
      <c r="A11" s="85" t="s">
        <v>3</v>
      </c>
      <c r="B11" s="86"/>
      <c r="C11" s="87"/>
    </row>
    <row r="12" spans="1:4" ht="30" x14ac:dyDescent="0.2">
      <c r="A12" s="22">
        <v>1</v>
      </c>
      <c r="B12" s="20" t="s">
        <v>4</v>
      </c>
      <c r="C12" s="29">
        <v>1101.2116900000001</v>
      </c>
      <c r="D12" s="88" t="s">
        <v>41</v>
      </c>
    </row>
    <row r="13" spans="1:4" ht="30" x14ac:dyDescent="0.2">
      <c r="A13" s="22">
        <v>2</v>
      </c>
      <c r="B13" s="20" t="s">
        <v>5</v>
      </c>
      <c r="C13" s="29">
        <v>1100.4945520000001</v>
      </c>
      <c r="D13" s="88"/>
    </row>
    <row r="14" spans="1:4" ht="15" x14ac:dyDescent="0.2">
      <c r="A14" s="22">
        <v>3</v>
      </c>
      <c r="B14" s="20" t="s">
        <v>6</v>
      </c>
      <c r="C14" s="25">
        <f>C12-C13</f>
        <v>0.71713799999997718</v>
      </c>
      <c r="D14" s="26"/>
    </row>
    <row r="15" spans="1:4" ht="15" x14ac:dyDescent="0.2">
      <c r="A15" s="22">
        <v>4</v>
      </c>
      <c r="B15" s="20" t="s">
        <v>7</v>
      </c>
      <c r="C15" s="25">
        <v>0.7</v>
      </c>
    </row>
    <row r="16" spans="1:4" ht="18.75" x14ac:dyDescent="0.2">
      <c r="A16" s="22">
        <v>5</v>
      </c>
      <c r="B16" s="20" t="s">
        <v>37</v>
      </c>
      <c r="C16" s="25">
        <f>SUM(0.8*0.7*0.7+0.2*0.7)</f>
        <v>0.53199999999999992</v>
      </c>
    </row>
    <row r="17" spans="1:3" ht="15" x14ac:dyDescent="0.2">
      <c r="A17" s="22">
        <v>6</v>
      </c>
      <c r="B17" s="20" t="s">
        <v>8</v>
      </c>
      <c r="C17" s="23">
        <f>SUM(C14*C16*8760*1000)/100000</f>
        <v>33.420925641598927</v>
      </c>
    </row>
    <row r="18" spans="1:3" ht="30" x14ac:dyDescent="0.2">
      <c r="A18" s="22">
        <v>7</v>
      </c>
      <c r="B18" s="20" t="s">
        <v>42</v>
      </c>
      <c r="C18" s="23">
        <f>SUM((1-0.03)*C17)</f>
        <v>32.418297872350962</v>
      </c>
    </row>
    <row r="19" spans="1:3" ht="30" x14ac:dyDescent="0.2">
      <c r="A19" s="22">
        <v>8</v>
      </c>
      <c r="B19" s="20" t="s">
        <v>69</v>
      </c>
      <c r="C19" s="23">
        <f>C18*0.24</f>
        <v>7.7803914893642308</v>
      </c>
    </row>
    <row r="20" spans="1:3" ht="40.5" customHeight="1" x14ac:dyDescent="0.2">
      <c r="A20" s="85" t="s">
        <v>9</v>
      </c>
      <c r="B20" s="86"/>
      <c r="C20" s="87"/>
    </row>
    <row r="21" spans="1:3" ht="30" x14ac:dyDescent="0.2">
      <c r="A21" s="22">
        <v>1</v>
      </c>
      <c r="B21" s="20" t="s">
        <v>43</v>
      </c>
      <c r="C21" s="23">
        <f>C19</f>
        <v>7.7803914893642308</v>
      </c>
    </row>
    <row r="22" spans="1:3" ht="30" x14ac:dyDescent="0.2">
      <c r="A22" s="22">
        <v>2</v>
      </c>
      <c r="B22" s="20" t="s">
        <v>38</v>
      </c>
      <c r="C22" s="23">
        <f>C10</f>
        <v>988.28972307692254</v>
      </c>
    </row>
    <row r="23" spans="1:3" ht="15" x14ac:dyDescent="0.2">
      <c r="A23" s="22">
        <v>3</v>
      </c>
      <c r="B23" s="20" t="s">
        <v>44</v>
      </c>
      <c r="C23" s="25">
        <f>(C21+C22)/100</f>
        <v>9.9607011456628669</v>
      </c>
    </row>
    <row r="24" spans="1:3" ht="15" x14ac:dyDescent="0.2">
      <c r="A24" s="22">
        <v>4</v>
      </c>
      <c r="B24" s="20" t="s">
        <v>45</v>
      </c>
      <c r="C24" s="25">
        <f>3607506288/10^7</f>
        <v>360.75062880000002</v>
      </c>
    </row>
    <row r="25" spans="1:3" ht="15.75" x14ac:dyDescent="0.2">
      <c r="A25" s="30">
        <v>5</v>
      </c>
      <c r="B25" s="31" t="s">
        <v>10</v>
      </c>
      <c r="C25" s="32">
        <f>(C23/C24)*100</f>
        <v>2.7611043059844742</v>
      </c>
    </row>
  </sheetData>
  <mergeCells count="5">
    <mergeCell ref="A1:C1"/>
    <mergeCell ref="A2:C2"/>
    <mergeCell ref="A11:C11"/>
    <mergeCell ref="D12:D13"/>
    <mergeCell ref="A20:C20"/>
  </mergeCells>
  <pageMargins left="0.7" right="0.7" top="0.75" bottom="0.75" header="0.3" footer="0.3"/>
  <pageSetup paperSize="9" scale="88" orientation="portrait" r:id="rId1"/>
  <colBreaks count="1" manualBreakCount="1">
    <brk id="3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7"/>
  <sheetViews>
    <sheetView topLeftCell="A7" zoomScale="55" zoomScaleNormal="55" zoomScaleSheetLayoutView="50" workbookViewId="0">
      <selection activeCell="E16" sqref="E16"/>
    </sheetView>
  </sheetViews>
  <sheetFormatPr defaultRowHeight="15" x14ac:dyDescent="0.25"/>
  <cols>
    <col min="1" max="1" width="21.85546875" customWidth="1"/>
    <col min="2" max="2" width="12" customWidth="1"/>
    <col min="3" max="3" width="12.5703125" customWidth="1"/>
    <col min="4" max="4" width="10.28515625" customWidth="1"/>
    <col min="5" max="6" width="10.7109375" customWidth="1"/>
    <col min="7" max="7" width="10.5703125" customWidth="1"/>
    <col min="8" max="14" width="10.42578125" customWidth="1"/>
    <col min="15" max="22" width="10.28515625" customWidth="1"/>
    <col min="23" max="26" width="10.140625" customWidth="1"/>
    <col min="27" max="27" width="11.28515625" customWidth="1"/>
    <col min="28" max="38" width="11.140625" customWidth="1"/>
    <col min="39" max="39" width="11.85546875" customWidth="1"/>
    <col min="40" max="40" width="14.42578125" bestFit="1" customWidth="1"/>
  </cols>
  <sheetData>
    <row r="1" spans="1:40" ht="72" customHeight="1" thickBot="1" x14ac:dyDescent="0.3">
      <c r="A1" s="89" t="s">
        <v>67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</row>
    <row r="2" spans="1:40" ht="51" customHeight="1" thickBot="1" x14ac:dyDescent="0.3">
      <c r="A2" s="36" t="s">
        <v>11</v>
      </c>
      <c r="B2" s="37" t="s">
        <v>54</v>
      </c>
      <c r="C2" s="38" t="s">
        <v>12</v>
      </c>
      <c r="D2" s="38">
        <v>0</v>
      </c>
      <c r="E2" s="38" t="s">
        <v>13</v>
      </c>
      <c r="F2" s="37" t="s">
        <v>55</v>
      </c>
      <c r="G2" s="38" t="s">
        <v>12</v>
      </c>
      <c r="H2" s="39">
        <v>0</v>
      </c>
      <c r="I2" s="38" t="s">
        <v>14</v>
      </c>
      <c r="J2" s="40">
        <v>0</v>
      </c>
      <c r="K2" s="41"/>
      <c r="L2" s="41"/>
      <c r="M2" s="90" t="s">
        <v>15</v>
      </c>
      <c r="N2" s="91"/>
      <c r="O2" s="92"/>
      <c r="P2" s="42" t="s">
        <v>14</v>
      </c>
      <c r="Q2" s="43">
        <v>0</v>
      </c>
      <c r="R2" s="93" t="s">
        <v>56</v>
      </c>
      <c r="S2" s="94"/>
      <c r="T2" s="94"/>
      <c r="U2" s="94"/>
      <c r="V2" s="94"/>
      <c r="W2" s="94"/>
      <c r="X2" s="94"/>
      <c r="Y2" s="94"/>
      <c r="Z2" s="94"/>
      <c r="AA2" s="95" t="s">
        <v>51</v>
      </c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2"/>
    </row>
    <row r="3" spans="1:40" ht="51" customHeight="1" x14ac:dyDescent="0.25">
      <c r="A3" s="44" t="s">
        <v>16</v>
      </c>
      <c r="B3" s="96" t="s">
        <v>17</v>
      </c>
      <c r="C3" s="96"/>
      <c r="D3" s="96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8" t="s">
        <v>18</v>
      </c>
    </row>
    <row r="4" spans="1:40" s="3" customFormat="1" ht="51" customHeight="1" x14ac:dyDescent="0.2">
      <c r="A4" s="45" t="s">
        <v>19</v>
      </c>
      <c r="B4" s="46">
        <v>1</v>
      </c>
      <c r="C4" s="46">
        <v>2</v>
      </c>
      <c r="D4" s="46"/>
      <c r="E4" s="46">
        <v>4</v>
      </c>
      <c r="F4" s="46">
        <v>5</v>
      </c>
      <c r="G4" s="46">
        <v>6</v>
      </c>
      <c r="H4" s="46">
        <v>7</v>
      </c>
      <c r="I4" s="46">
        <v>8</v>
      </c>
      <c r="J4" s="46">
        <v>9</v>
      </c>
      <c r="K4" s="46">
        <v>10</v>
      </c>
      <c r="L4" s="46">
        <v>11</v>
      </c>
      <c r="M4" s="46">
        <v>12</v>
      </c>
      <c r="N4" s="46">
        <v>13</v>
      </c>
      <c r="O4" s="46">
        <v>14</v>
      </c>
      <c r="P4" s="46">
        <v>15</v>
      </c>
      <c r="Q4" s="46">
        <v>16</v>
      </c>
      <c r="R4" s="46">
        <v>17</v>
      </c>
      <c r="S4" s="46">
        <v>18</v>
      </c>
      <c r="T4" s="46">
        <v>19</v>
      </c>
      <c r="U4" s="46">
        <v>20</v>
      </c>
      <c r="V4" s="46">
        <v>21</v>
      </c>
      <c r="W4" s="46">
        <v>22</v>
      </c>
      <c r="X4" s="46">
        <v>23</v>
      </c>
      <c r="Y4" s="46">
        <v>24</v>
      </c>
      <c r="Z4" s="46">
        <v>25</v>
      </c>
      <c r="AA4" s="46">
        <v>26</v>
      </c>
      <c r="AB4" s="46">
        <v>27</v>
      </c>
      <c r="AC4" s="46">
        <v>28</v>
      </c>
      <c r="AD4" s="46">
        <v>29</v>
      </c>
      <c r="AE4" s="46">
        <v>30</v>
      </c>
      <c r="AF4" s="46">
        <v>31</v>
      </c>
      <c r="AG4" s="46">
        <v>32</v>
      </c>
      <c r="AH4" s="46">
        <v>33</v>
      </c>
      <c r="AI4" s="46">
        <v>34</v>
      </c>
      <c r="AJ4" s="46">
        <v>35</v>
      </c>
      <c r="AK4" s="46">
        <v>36</v>
      </c>
      <c r="AL4" s="46">
        <v>37</v>
      </c>
      <c r="AM4" s="46">
        <v>38</v>
      </c>
      <c r="AN4" s="99"/>
    </row>
    <row r="5" spans="1:40" s="4" customFormat="1" ht="51" customHeight="1" x14ac:dyDescent="0.2">
      <c r="A5" s="47" t="s">
        <v>20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9"/>
    </row>
    <row r="6" spans="1:40" s="5" customFormat="1" ht="51" customHeight="1" x14ac:dyDescent="0.2">
      <c r="A6" s="50" t="s">
        <v>57</v>
      </c>
      <c r="B6" s="51">
        <f>'Data sheet'!H11</f>
        <v>72.150000000000006</v>
      </c>
      <c r="C6" s="51">
        <f>'Data sheet'!I11</f>
        <v>180.38</v>
      </c>
      <c r="D6" s="51">
        <f>'Data sheet'!J11</f>
        <v>108.23</v>
      </c>
      <c r="E6" s="52">
        <v>0</v>
      </c>
      <c r="F6" s="52">
        <v>0</v>
      </c>
      <c r="G6" s="52">
        <v>0</v>
      </c>
      <c r="H6" s="52">
        <v>0</v>
      </c>
      <c r="I6" s="52">
        <v>0</v>
      </c>
      <c r="J6" s="52">
        <v>0</v>
      </c>
      <c r="K6" s="52">
        <v>0</v>
      </c>
      <c r="L6" s="52">
        <v>0</v>
      </c>
      <c r="M6" s="52">
        <v>0</v>
      </c>
      <c r="N6" s="52">
        <v>0</v>
      </c>
      <c r="O6" s="52">
        <v>0</v>
      </c>
      <c r="P6" s="52" t="s">
        <v>58</v>
      </c>
      <c r="Q6" s="52">
        <v>0</v>
      </c>
      <c r="R6" s="52">
        <v>0</v>
      </c>
      <c r="S6" s="52">
        <v>0</v>
      </c>
      <c r="T6" s="52">
        <v>0</v>
      </c>
      <c r="U6" s="52">
        <v>0</v>
      </c>
      <c r="V6" s="52">
        <v>0</v>
      </c>
      <c r="W6" s="52">
        <v>0</v>
      </c>
      <c r="X6" s="52">
        <v>0</v>
      </c>
      <c r="Y6" s="52">
        <v>0</v>
      </c>
      <c r="Z6" s="52">
        <v>0</v>
      </c>
      <c r="AA6" s="52">
        <v>0</v>
      </c>
      <c r="AB6" s="52">
        <v>0</v>
      </c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>
        <v>0</v>
      </c>
      <c r="AN6" s="53">
        <f>SUM(B6:AM6)</f>
        <v>360.76</v>
      </c>
    </row>
    <row r="7" spans="1:40" s="5" customFormat="1" ht="51" customHeight="1" x14ac:dyDescent="0.2">
      <c r="A7" s="54" t="s">
        <v>21</v>
      </c>
      <c r="B7" s="52">
        <v>0</v>
      </c>
      <c r="C7" s="52">
        <v>0</v>
      </c>
      <c r="D7" s="55">
        <v>0</v>
      </c>
      <c r="E7" s="55">
        <v>0</v>
      </c>
      <c r="F7" s="55">
        <v>0</v>
      </c>
      <c r="G7" s="55">
        <v>0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0</v>
      </c>
      <c r="N7" s="55">
        <v>0</v>
      </c>
      <c r="O7" s="55">
        <v>0</v>
      </c>
      <c r="P7" s="55">
        <v>0</v>
      </c>
      <c r="Q7" s="55">
        <v>0</v>
      </c>
      <c r="R7" s="55">
        <v>0</v>
      </c>
      <c r="S7" s="55">
        <v>0</v>
      </c>
      <c r="T7" s="55">
        <v>0</v>
      </c>
      <c r="U7" s="55">
        <v>0</v>
      </c>
      <c r="V7" s="55">
        <v>0</v>
      </c>
      <c r="W7" s="55">
        <v>0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>
        <v>0</v>
      </c>
      <c r="AN7" s="53">
        <f>SUM(B7:AM7)</f>
        <v>0</v>
      </c>
    </row>
    <row r="8" spans="1:40" s="5" customFormat="1" ht="51" customHeight="1" x14ac:dyDescent="0.2">
      <c r="A8" s="50" t="s">
        <v>22</v>
      </c>
      <c r="B8" s="52">
        <v>0</v>
      </c>
      <c r="C8" s="56">
        <v>0</v>
      </c>
      <c r="D8" s="57"/>
      <c r="E8" s="58">
        <f>'Pahala CBA'!$C$23</f>
        <v>9.9607011456628669</v>
      </c>
      <c r="F8" s="58">
        <f>'Pahala CBA'!$C$23</f>
        <v>9.9607011456628669</v>
      </c>
      <c r="G8" s="58">
        <f>'Pahala CBA'!$C$23</f>
        <v>9.9607011456628669</v>
      </c>
      <c r="H8" s="58">
        <f>'Pahala CBA'!$C$23</f>
        <v>9.9607011456628669</v>
      </c>
      <c r="I8" s="58">
        <f>'Pahala CBA'!$C$23</f>
        <v>9.9607011456628669</v>
      </c>
      <c r="J8" s="58">
        <f>'Pahala CBA'!$C$23</f>
        <v>9.9607011456628669</v>
      </c>
      <c r="K8" s="58">
        <f>'Pahala CBA'!$C$23</f>
        <v>9.9607011456628669</v>
      </c>
      <c r="L8" s="58">
        <f>'Pahala CBA'!$C$23</f>
        <v>9.9607011456628669</v>
      </c>
      <c r="M8" s="58">
        <f>'Pahala CBA'!$C$23</f>
        <v>9.9607011456628669</v>
      </c>
      <c r="N8" s="58">
        <f>'Pahala CBA'!$C$23</f>
        <v>9.9607011456628669</v>
      </c>
      <c r="O8" s="58">
        <f>'Pahala CBA'!$C$23</f>
        <v>9.9607011456628669</v>
      </c>
      <c r="P8" s="58">
        <f>'Pahala CBA'!$C$23</f>
        <v>9.9607011456628669</v>
      </c>
      <c r="Q8" s="58">
        <f>'Pahala CBA'!$C$23</f>
        <v>9.9607011456628669</v>
      </c>
      <c r="R8" s="58">
        <f>'Pahala CBA'!$C$23</f>
        <v>9.9607011456628669</v>
      </c>
      <c r="S8" s="58">
        <f>'Pahala CBA'!$C$23</f>
        <v>9.9607011456628669</v>
      </c>
      <c r="T8" s="58">
        <f>'Pahala CBA'!$C$23</f>
        <v>9.9607011456628669</v>
      </c>
      <c r="U8" s="58">
        <f>'Pahala CBA'!$C$23</f>
        <v>9.9607011456628669</v>
      </c>
      <c r="V8" s="58">
        <f>'Pahala CBA'!$C$23</f>
        <v>9.9607011456628669</v>
      </c>
      <c r="W8" s="58">
        <f>'Pahala CBA'!$C$23</f>
        <v>9.9607011456628669</v>
      </c>
      <c r="X8" s="58">
        <f>'Pahala CBA'!$C$23</f>
        <v>9.9607011456628669</v>
      </c>
      <c r="Y8" s="58">
        <f>'Pahala CBA'!$C$23</f>
        <v>9.9607011456628669</v>
      </c>
      <c r="Z8" s="58">
        <f>'Pahala CBA'!$C$23</f>
        <v>9.9607011456628669</v>
      </c>
      <c r="AA8" s="58">
        <f>'Pahala CBA'!$C$23</f>
        <v>9.9607011456628669</v>
      </c>
      <c r="AB8" s="58">
        <f>'Pahala CBA'!$C$23</f>
        <v>9.9607011456628669</v>
      </c>
      <c r="AC8" s="58">
        <f>'Pahala CBA'!$C$23</f>
        <v>9.9607011456628669</v>
      </c>
      <c r="AD8" s="58">
        <f>'Pahala CBA'!$C$23</f>
        <v>9.9607011456628669</v>
      </c>
      <c r="AE8" s="58">
        <f>'Pahala CBA'!$C$23</f>
        <v>9.9607011456628669</v>
      </c>
      <c r="AF8" s="58">
        <f>'Pahala CBA'!$C$23</f>
        <v>9.9607011456628669</v>
      </c>
      <c r="AG8" s="58">
        <f>'Pahala CBA'!$C$23</f>
        <v>9.9607011456628669</v>
      </c>
      <c r="AH8" s="58">
        <f>'Pahala CBA'!$C$23</f>
        <v>9.9607011456628669</v>
      </c>
      <c r="AI8" s="58">
        <f>'Pahala CBA'!$C$23</f>
        <v>9.9607011456628669</v>
      </c>
      <c r="AJ8" s="58">
        <f>'Pahala CBA'!$C$23</f>
        <v>9.9607011456628669</v>
      </c>
      <c r="AK8" s="58">
        <f>'Pahala CBA'!$C$23</f>
        <v>9.9607011456628669</v>
      </c>
      <c r="AL8" s="58">
        <f>'Pahala CBA'!$C$23</f>
        <v>9.9607011456628669</v>
      </c>
      <c r="AM8" s="58">
        <f>'Pahala CBA'!$C$23</f>
        <v>9.9607011456628669</v>
      </c>
      <c r="AN8" s="59">
        <f>SUM(B8:AM8)</f>
        <v>348.62454009820067</v>
      </c>
    </row>
    <row r="9" spans="1:40" s="5" customFormat="1" ht="51" customHeight="1" x14ac:dyDescent="0.2">
      <c r="A9" s="50" t="s">
        <v>23</v>
      </c>
      <c r="B9" s="52">
        <v>0</v>
      </c>
      <c r="C9" s="52">
        <v>0</v>
      </c>
      <c r="D9" s="60"/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60">
        <v>0</v>
      </c>
      <c r="P9" s="60">
        <v>0</v>
      </c>
      <c r="Q9" s="60">
        <v>0</v>
      </c>
      <c r="R9" s="60">
        <v>0</v>
      </c>
      <c r="S9" s="60">
        <v>0</v>
      </c>
      <c r="T9" s="60">
        <v>0</v>
      </c>
      <c r="U9" s="60">
        <v>0</v>
      </c>
      <c r="V9" s="60">
        <v>0</v>
      </c>
      <c r="W9" s="60">
        <v>0</v>
      </c>
      <c r="X9" s="60">
        <v>0</v>
      </c>
      <c r="Y9" s="60">
        <v>0</v>
      </c>
      <c r="Z9" s="60">
        <v>0</v>
      </c>
      <c r="AA9" s="60">
        <v>0</v>
      </c>
      <c r="AB9" s="60">
        <v>0</v>
      </c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>
        <f>AN12*0.1</f>
        <v>36.076000000000001</v>
      </c>
      <c r="AN9" s="53">
        <f>SUM(B9:AM9)</f>
        <v>36.076000000000001</v>
      </c>
    </row>
    <row r="10" spans="1:40" s="5" customFormat="1" ht="51" customHeight="1" x14ac:dyDescent="0.2">
      <c r="A10" s="61" t="s">
        <v>24</v>
      </c>
      <c r="B10" s="62">
        <f>SUM(B6:B9)</f>
        <v>72.150000000000006</v>
      </c>
      <c r="C10" s="62">
        <f>SUM(C6:C9)</f>
        <v>180.38</v>
      </c>
      <c r="D10" s="62">
        <f>SUM(D6:D9)</f>
        <v>108.23</v>
      </c>
      <c r="E10" s="62">
        <f t="shared" ref="E10:AM10" si="0">SUM(E6:E9)</f>
        <v>9.9607011456628669</v>
      </c>
      <c r="F10" s="62">
        <f t="shared" si="0"/>
        <v>9.9607011456628669</v>
      </c>
      <c r="G10" s="62">
        <f t="shared" si="0"/>
        <v>9.9607011456628669</v>
      </c>
      <c r="H10" s="62">
        <f t="shared" si="0"/>
        <v>9.9607011456628669</v>
      </c>
      <c r="I10" s="62">
        <f t="shared" si="0"/>
        <v>9.9607011456628669</v>
      </c>
      <c r="J10" s="62">
        <f t="shared" si="0"/>
        <v>9.9607011456628669</v>
      </c>
      <c r="K10" s="62">
        <f t="shared" si="0"/>
        <v>9.9607011456628669</v>
      </c>
      <c r="L10" s="62">
        <f t="shared" si="0"/>
        <v>9.9607011456628669</v>
      </c>
      <c r="M10" s="62">
        <f t="shared" si="0"/>
        <v>9.9607011456628669</v>
      </c>
      <c r="N10" s="62">
        <f t="shared" si="0"/>
        <v>9.9607011456628669</v>
      </c>
      <c r="O10" s="62">
        <f t="shared" si="0"/>
        <v>9.9607011456628669</v>
      </c>
      <c r="P10" s="62">
        <f t="shared" si="0"/>
        <v>9.9607011456628669</v>
      </c>
      <c r="Q10" s="62">
        <f t="shared" si="0"/>
        <v>9.9607011456628669</v>
      </c>
      <c r="R10" s="62">
        <f t="shared" si="0"/>
        <v>9.9607011456628669</v>
      </c>
      <c r="S10" s="62">
        <f t="shared" si="0"/>
        <v>9.9607011456628669</v>
      </c>
      <c r="T10" s="62">
        <f t="shared" si="0"/>
        <v>9.9607011456628669</v>
      </c>
      <c r="U10" s="62">
        <f t="shared" si="0"/>
        <v>9.9607011456628669</v>
      </c>
      <c r="V10" s="62">
        <f t="shared" si="0"/>
        <v>9.9607011456628669</v>
      </c>
      <c r="W10" s="62">
        <f t="shared" si="0"/>
        <v>9.9607011456628669</v>
      </c>
      <c r="X10" s="62">
        <f t="shared" si="0"/>
        <v>9.9607011456628669</v>
      </c>
      <c r="Y10" s="62">
        <f t="shared" si="0"/>
        <v>9.9607011456628669</v>
      </c>
      <c r="Z10" s="62">
        <f t="shared" si="0"/>
        <v>9.9607011456628669</v>
      </c>
      <c r="AA10" s="62">
        <f t="shared" si="0"/>
        <v>9.9607011456628669</v>
      </c>
      <c r="AB10" s="62">
        <f t="shared" si="0"/>
        <v>9.9607011456628669</v>
      </c>
      <c r="AC10" s="62">
        <f t="shared" si="0"/>
        <v>9.9607011456628669</v>
      </c>
      <c r="AD10" s="62">
        <f t="shared" si="0"/>
        <v>9.9607011456628669</v>
      </c>
      <c r="AE10" s="62">
        <f t="shared" si="0"/>
        <v>9.9607011456628669</v>
      </c>
      <c r="AF10" s="62">
        <f t="shared" si="0"/>
        <v>9.9607011456628669</v>
      </c>
      <c r="AG10" s="62">
        <f t="shared" si="0"/>
        <v>9.9607011456628669</v>
      </c>
      <c r="AH10" s="62">
        <f t="shared" si="0"/>
        <v>9.9607011456628669</v>
      </c>
      <c r="AI10" s="62">
        <f t="shared" si="0"/>
        <v>9.9607011456628669</v>
      </c>
      <c r="AJ10" s="62">
        <f t="shared" si="0"/>
        <v>9.9607011456628669</v>
      </c>
      <c r="AK10" s="62">
        <f t="shared" si="0"/>
        <v>9.9607011456628669</v>
      </c>
      <c r="AL10" s="62">
        <f t="shared" si="0"/>
        <v>9.9607011456628669</v>
      </c>
      <c r="AM10" s="62">
        <f t="shared" si="0"/>
        <v>46.036701145662867</v>
      </c>
      <c r="AN10" s="63">
        <f>AN6+AN7+AN8+AN9</f>
        <v>745.46054009820068</v>
      </c>
    </row>
    <row r="11" spans="1:40" ht="51" customHeight="1" x14ac:dyDescent="0.25">
      <c r="A11" s="47" t="s">
        <v>25</v>
      </c>
      <c r="B11" s="64"/>
      <c r="C11" s="65"/>
      <c r="D11" s="65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7"/>
    </row>
    <row r="12" spans="1:40" s="5" customFormat="1" ht="51" customHeight="1" x14ac:dyDescent="0.2">
      <c r="A12" s="45" t="s">
        <v>26</v>
      </c>
      <c r="B12" s="52">
        <f>B6+B7</f>
        <v>72.150000000000006</v>
      </c>
      <c r="C12" s="52">
        <f>C6+C7</f>
        <v>180.38</v>
      </c>
      <c r="D12" s="52">
        <f>D6+D7</f>
        <v>108.23</v>
      </c>
      <c r="E12" s="52">
        <v>0</v>
      </c>
      <c r="F12" s="52">
        <v>0</v>
      </c>
      <c r="G12" s="52">
        <v>0</v>
      </c>
      <c r="H12" s="52">
        <v>0</v>
      </c>
      <c r="I12" s="52">
        <v>0</v>
      </c>
      <c r="J12" s="52">
        <v>0</v>
      </c>
      <c r="K12" s="52">
        <v>0</v>
      </c>
      <c r="L12" s="52">
        <v>0</v>
      </c>
      <c r="M12" s="52">
        <v>0</v>
      </c>
      <c r="N12" s="52">
        <v>0</v>
      </c>
      <c r="O12" s="52">
        <v>0</v>
      </c>
      <c r="P12" s="52">
        <v>0</v>
      </c>
      <c r="Q12" s="52">
        <v>0</v>
      </c>
      <c r="R12" s="52">
        <v>0</v>
      </c>
      <c r="S12" s="52">
        <v>0</v>
      </c>
      <c r="T12" s="52">
        <v>0</v>
      </c>
      <c r="U12" s="52">
        <v>0</v>
      </c>
      <c r="V12" s="52">
        <v>0</v>
      </c>
      <c r="W12" s="52">
        <v>0</v>
      </c>
      <c r="X12" s="52">
        <v>0</v>
      </c>
      <c r="Y12" s="52">
        <v>0</v>
      </c>
      <c r="Z12" s="52">
        <v>0</v>
      </c>
      <c r="AA12" s="52">
        <v>0</v>
      </c>
      <c r="AB12" s="52">
        <v>0</v>
      </c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>
        <v>0</v>
      </c>
      <c r="AN12" s="53">
        <f>SUM(B12:AM12)</f>
        <v>360.76</v>
      </c>
    </row>
    <row r="13" spans="1:40" s="5" customFormat="1" ht="51" customHeight="1" x14ac:dyDescent="0.2">
      <c r="A13" s="45" t="s">
        <v>27</v>
      </c>
      <c r="B13" s="52">
        <f>ROUND(SUM($B7:B7)*$D$2/100,2)</f>
        <v>0</v>
      </c>
      <c r="C13" s="52">
        <f>ROUND(SUM($B7:C7)*$D$2/100,2)</f>
        <v>0</v>
      </c>
      <c r="D13" s="52">
        <f>ROUND(SUM($B7:D7)*$D$2/100,2)</f>
        <v>0</v>
      </c>
      <c r="E13" s="52">
        <v>0</v>
      </c>
      <c r="F13" s="52"/>
      <c r="G13" s="52"/>
      <c r="H13" s="52"/>
      <c r="I13" s="52"/>
      <c r="J13" s="52">
        <v>0</v>
      </c>
      <c r="K13" s="52">
        <v>0</v>
      </c>
      <c r="L13" s="52">
        <v>0</v>
      </c>
      <c r="M13" s="52">
        <v>0</v>
      </c>
      <c r="N13" s="52">
        <v>0</v>
      </c>
      <c r="O13" s="52">
        <v>0</v>
      </c>
      <c r="P13" s="52">
        <v>0</v>
      </c>
      <c r="Q13" s="52">
        <v>0</v>
      </c>
      <c r="R13" s="52">
        <v>0</v>
      </c>
      <c r="S13" s="52">
        <v>0</v>
      </c>
      <c r="T13" s="52">
        <v>0</v>
      </c>
      <c r="U13" s="52">
        <v>0</v>
      </c>
      <c r="V13" s="52">
        <v>0</v>
      </c>
      <c r="W13" s="52">
        <v>0</v>
      </c>
      <c r="X13" s="52">
        <v>0</v>
      </c>
      <c r="Y13" s="52">
        <v>0</v>
      </c>
      <c r="Z13" s="52">
        <v>0</v>
      </c>
      <c r="AA13" s="52">
        <v>0</v>
      </c>
      <c r="AB13" s="52">
        <v>0</v>
      </c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>
        <v>0</v>
      </c>
      <c r="AN13" s="53">
        <f>SUM(B13:AM13)</f>
        <v>0</v>
      </c>
    </row>
    <row r="14" spans="1:40" s="5" customFormat="1" ht="51" customHeight="1" x14ac:dyDescent="0.2">
      <c r="A14" s="45" t="s">
        <v>28</v>
      </c>
      <c r="B14" s="52">
        <v>0</v>
      </c>
      <c r="C14" s="52"/>
      <c r="D14" s="52"/>
      <c r="E14" s="52">
        <f t="shared" ref="E14:N14" si="1">$AN7/10</f>
        <v>0</v>
      </c>
      <c r="F14" s="52">
        <f t="shared" si="1"/>
        <v>0</v>
      </c>
      <c r="G14" s="52">
        <f t="shared" si="1"/>
        <v>0</v>
      </c>
      <c r="H14" s="52">
        <f t="shared" si="1"/>
        <v>0</v>
      </c>
      <c r="I14" s="52">
        <f t="shared" si="1"/>
        <v>0</v>
      </c>
      <c r="J14" s="52">
        <f t="shared" si="1"/>
        <v>0</v>
      </c>
      <c r="K14" s="52">
        <f t="shared" si="1"/>
        <v>0</v>
      </c>
      <c r="L14" s="52">
        <f t="shared" si="1"/>
        <v>0</v>
      </c>
      <c r="M14" s="52">
        <f t="shared" si="1"/>
        <v>0</v>
      </c>
      <c r="N14" s="52">
        <f t="shared" si="1"/>
        <v>0</v>
      </c>
      <c r="O14" s="52">
        <v>0</v>
      </c>
      <c r="P14" s="52">
        <v>0</v>
      </c>
      <c r="Q14" s="52">
        <v>0</v>
      </c>
      <c r="R14" s="52">
        <v>0</v>
      </c>
      <c r="S14" s="52">
        <v>0</v>
      </c>
      <c r="T14" s="52">
        <v>0</v>
      </c>
      <c r="U14" s="52">
        <v>0</v>
      </c>
      <c r="V14" s="52">
        <v>0</v>
      </c>
      <c r="W14" s="52">
        <v>0</v>
      </c>
      <c r="X14" s="52">
        <v>0</v>
      </c>
      <c r="Y14" s="52">
        <v>0</v>
      </c>
      <c r="Z14" s="52">
        <v>0</v>
      </c>
      <c r="AA14" s="52">
        <v>0</v>
      </c>
      <c r="AB14" s="52">
        <v>0</v>
      </c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>
        <v>0</v>
      </c>
      <c r="AN14" s="53">
        <f>SUM(B14:AM14)</f>
        <v>0</v>
      </c>
    </row>
    <row r="15" spans="1:40" s="5" customFormat="1" ht="51" customHeight="1" x14ac:dyDescent="0.2">
      <c r="A15" s="45" t="s">
        <v>29</v>
      </c>
      <c r="B15" s="52">
        <v>0</v>
      </c>
      <c r="C15" s="52">
        <v>0</v>
      </c>
      <c r="D15" s="52"/>
      <c r="E15" s="52">
        <f t="shared" ref="E15:P15" si="2">ROUND(($AN$7-E14/2)*$D$2/100,2)</f>
        <v>0</v>
      </c>
      <c r="F15" s="52">
        <f t="shared" si="2"/>
        <v>0</v>
      </c>
      <c r="G15" s="52">
        <f t="shared" si="2"/>
        <v>0</v>
      </c>
      <c r="H15" s="52">
        <f t="shared" si="2"/>
        <v>0</v>
      </c>
      <c r="I15" s="52">
        <f t="shared" si="2"/>
        <v>0</v>
      </c>
      <c r="J15" s="52">
        <f t="shared" si="2"/>
        <v>0</v>
      </c>
      <c r="K15" s="52">
        <f t="shared" si="2"/>
        <v>0</v>
      </c>
      <c r="L15" s="52">
        <f t="shared" si="2"/>
        <v>0</v>
      </c>
      <c r="M15" s="52">
        <f t="shared" si="2"/>
        <v>0</v>
      </c>
      <c r="N15" s="52">
        <f t="shared" si="2"/>
        <v>0</v>
      </c>
      <c r="O15" s="52">
        <f t="shared" si="2"/>
        <v>0</v>
      </c>
      <c r="P15" s="52">
        <f t="shared" si="2"/>
        <v>0</v>
      </c>
      <c r="Q15" s="52">
        <v>0</v>
      </c>
      <c r="R15" s="52">
        <v>0</v>
      </c>
      <c r="S15" s="52">
        <v>0</v>
      </c>
      <c r="T15" s="52">
        <v>0</v>
      </c>
      <c r="U15" s="52">
        <v>0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A15" s="52">
        <v>0</v>
      </c>
      <c r="AB15" s="52">
        <v>0</v>
      </c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>
        <v>0</v>
      </c>
      <c r="AN15" s="53">
        <f>SUM(B15:AM15)</f>
        <v>0</v>
      </c>
    </row>
    <row r="16" spans="1:40" s="5" customFormat="1" ht="51" customHeight="1" x14ac:dyDescent="0.2">
      <c r="A16" s="45" t="s">
        <v>59</v>
      </c>
      <c r="B16" s="52">
        <v>0</v>
      </c>
      <c r="C16" s="52">
        <v>0</v>
      </c>
      <c r="D16" s="52"/>
      <c r="E16" s="52">
        <f t="shared" ref="E16:AL16" si="3">ROUND($AN12*0.03,2)</f>
        <v>10.82</v>
      </c>
      <c r="F16" s="52">
        <f t="shared" si="3"/>
        <v>10.82</v>
      </c>
      <c r="G16" s="52">
        <f t="shared" si="3"/>
        <v>10.82</v>
      </c>
      <c r="H16" s="52">
        <f t="shared" si="3"/>
        <v>10.82</v>
      </c>
      <c r="I16" s="52">
        <f t="shared" si="3"/>
        <v>10.82</v>
      </c>
      <c r="J16" s="52">
        <f t="shared" si="3"/>
        <v>10.82</v>
      </c>
      <c r="K16" s="52">
        <f t="shared" si="3"/>
        <v>10.82</v>
      </c>
      <c r="L16" s="52">
        <f t="shared" si="3"/>
        <v>10.82</v>
      </c>
      <c r="M16" s="52">
        <f t="shared" si="3"/>
        <v>10.82</v>
      </c>
      <c r="N16" s="52">
        <f t="shared" si="3"/>
        <v>10.82</v>
      </c>
      <c r="O16" s="52">
        <f t="shared" si="3"/>
        <v>10.82</v>
      </c>
      <c r="P16" s="52">
        <f t="shared" si="3"/>
        <v>10.82</v>
      </c>
      <c r="Q16" s="52">
        <f t="shared" si="3"/>
        <v>10.82</v>
      </c>
      <c r="R16" s="52">
        <f t="shared" si="3"/>
        <v>10.82</v>
      </c>
      <c r="S16" s="52">
        <f t="shared" si="3"/>
        <v>10.82</v>
      </c>
      <c r="T16" s="52">
        <f t="shared" si="3"/>
        <v>10.82</v>
      </c>
      <c r="U16" s="52">
        <f t="shared" si="3"/>
        <v>10.82</v>
      </c>
      <c r="V16" s="52">
        <f t="shared" si="3"/>
        <v>10.82</v>
      </c>
      <c r="W16" s="52">
        <f t="shared" si="3"/>
        <v>10.82</v>
      </c>
      <c r="X16" s="52">
        <f t="shared" si="3"/>
        <v>10.82</v>
      </c>
      <c r="Y16" s="52">
        <f t="shared" si="3"/>
        <v>10.82</v>
      </c>
      <c r="Z16" s="52">
        <f t="shared" si="3"/>
        <v>10.82</v>
      </c>
      <c r="AA16" s="52">
        <f t="shared" si="3"/>
        <v>10.82</v>
      </c>
      <c r="AB16" s="52">
        <f t="shared" si="3"/>
        <v>10.82</v>
      </c>
      <c r="AC16" s="52">
        <f t="shared" si="3"/>
        <v>10.82</v>
      </c>
      <c r="AD16" s="52">
        <f t="shared" si="3"/>
        <v>10.82</v>
      </c>
      <c r="AE16" s="52">
        <f t="shared" si="3"/>
        <v>10.82</v>
      </c>
      <c r="AF16" s="52">
        <f t="shared" si="3"/>
        <v>10.82</v>
      </c>
      <c r="AG16" s="52">
        <f t="shared" si="3"/>
        <v>10.82</v>
      </c>
      <c r="AH16" s="52">
        <f t="shared" si="3"/>
        <v>10.82</v>
      </c>
      <c r="AI16" s="52">
        <f t="shared" si="3"/>
        <v>10.82</v>
      </c>
      <c r="AJ16" s="52">
        <f t="shared" si="3"/>
        <v>10.82</v>
      </c>
      <c r="AK16" s="52">
        <f t="shared" si="3"/>
        <v>10.82</v>
      </c>
      <c r="AL16" s="52">
        <f t="shared" si="3"/>
        <v>10.82</v>
      </c>
      <c r="AM16" s="52">
        <f>ROUND($AN12*0.03,2)</f>
        <v>10.82</v>
      </c>
      <c r="AN16" s="53">
        <f>SUM(B16:AM16)</f>
        <v>378.69999999999982</v>
      </c>
    </row>
    <row r="17" spans="1:40" s="6" customFormat="1" ht="51" customHeight="1" x14ac:dyDescent="0.25">
      <c r="A17" s="68" t="s">
        <v>30</v>
      </c>
      <c r="B17" s="62">
        <f t="shared" ref="B17:AN17" si="4">SUM(B12:B16)</f>
        <v>72.150000000000006</v>
      </c>
      <c r="C17" s="62">
        <f t="shared" si="4"/>
        <v>180.38</v>
      </c>
      <c r="D17" s="62">
        <f t="shared" si="4"/>
        <v>108.23</v>
      </c>
      <c r="E17" s="62">
        <f t="shared" si="4"/>
        <v>10.82</v>
      </c>
      <c r="F17" s="62">
        <f t="shared" si="4"/>
        <v>10.82</v>
      </c>
      <c r="G17" s="62">
        <f t="shared" si="4"/>
        <v>10.82</v>
      </c>
      <c r="H17" s="62">
        <f t="shared" si="4"/>
        <v>10.82</v>
      </c>
      <c r="I17" s="62">
        <f t="shared" si="4"/>
        <v>10.82</v>
      </c>
      <c r="J17" s="62">
        <f t="shared" si="4"/>
        <v>10.82</v>
      </c>
      <c r="K17" s="62">
        <f t="shared" si="4"/>
        <v>10.82</v>
      </c>
      <c r="L17" s="62">
        <f t="shared" si="4"/>
        <v>10.82</v>
      </c>
      <c r="M17" s="62">
        <f t="shared" si="4"/>
        <v>10.82</v>
      </c>
      <c r="N17" s="62">
        <f t="shared" si="4"/>
        <v>10.82</v>
      </c>
      <c r="O17" s="62">
        <f t="shared" si="4"/>
        <v>10.82</v>
      </c>
      <c r="P17" s="62">
        <f t="shared" si="4"/>
        <v>10.82</v>
      </c>
      <c r="Q17" s="62">
        <f t="shared" si="4"/>
        <v>10.82</v>
      </c>
      <c r="R17" s="62">
        <f t="shared" si="4"/>
        <v>10.82</v>
      </c>
      <c r="S17" s="62">
        <f t="shared" si="4"/>
        <v>10.82</v>
      </c>
      <c r="T17" s="62">
        <f t="shared" si="4"/>
        <v>10.82</v>
      </c>
      <c r="U17" s="62">
        <f t="shared" si="4"/>
        <v>10.82</v>
      </c>
      <c r="V17" s="62">
        <f t="shared" si="4"/>
        <v>10.82</v>
      </c>
      <c r="W17" s="62">
        <f t="shared" si="4"/>
        <v>10.82</v>
      </c>
      <c r="X17" s="62">
        <f t="shared" si="4"/>
        <v>10.82</v>
      </c>
      <c r="Y17" s="62">
        <f t="shared" si="4"/>
        <v>10.82</v>
      </c>
      <c r="Z17" s="62">
        <f t="shared" si="4"/>
        <v>10.82</v>
      </c>
      <c r="AA17" s="62">
        <f t="shared" si="4"/>
        <v>10.82</v>
      </c>
      <c r="AB17" s="62">
        <f t="shared" si="4"/>
        <v>10.82</v>
      </c>
      <c r="AC17" s="62">
        <f t="shared" si="4"/>
        <v>10.82</v>
      </c>
      <c r="AD17" s="62">
        <f t="shared" si="4"/>
        <v>10.82</v>
      </c>
      <c r="AE17" s="62">
        <f t="shared" si="4"/>
        <v>10.82</v>
      </c>
      <c r="AF17" s="62">
        <f t="shared" si="4"/>
        <v>10.82</v>
      </c>
      <c r="AG17" s="62">
        <f t="shared" si="4"/>
        <v>10.82</v>
      </c>
      <c r="AH17" s="62">
        <f t="shared" si="4"/>
        <v>10.82</v>
      </c>
      <c r="AI17" s="62">
        <f t="shared" si="4"/>
        <v>10.82</v>
      </c>
      <c r="AJ17" s="62">
        <f t="shared" si="4"/>
        <v>10.82</v>
      </c>
      <c r="AK17" s="62">
        <f t="shared" si="4"/>
        <v>10.82</v>
      </c>
      <c r="AL17" s="62">
        <f t="shared" si="4"/>
        <v>10.82</v>
      </c>
      <c r="AM17" s="62">
        <f t="shared" si="4"/>
        <v>10.82</v>
      </c>
      <c r="AN17" s="63">
        <f t="shared" si="4"/>
        <v>739.45999999999981</v>
      </c>
    </row>
    <row r="18" spans="1:40" s="5" customFormat="1" ht="51" customHeight="1" x14ac:dyDescent="0.2">
      <c r="A18" s="69" t="s">
        <v>60</v>
      </c>
      <c r="B18" s="70">
        <f>B10-B17</f>
        <v>0</v>
      </c>
      <c r="C18" s="71">
        <f>C10-C17</f>
        <v>0</v>
      </c>
      <c r="D18" s="71">
        <f>D10-D17</f>
        <v>0</v>
      </c>
      <c r="E18" s="71">
        <f t="shared" ref="E18:AN18" si="5">E10-E17</f>
        <v>-0.85929885433713338</v>
      </c>
      <c r="F18" s="71">
        <f t="shared" si="5"/>
        <v>-0.85929885433713338</v>
      </c>
      <c r="G18" s="71">
        <f t="shared" si="5"/>
        <v>-0.85929885433713338</v>
      </c>
      <c r="H18" s="71">
        <f t="shared" si="5"/>
        <v>-0.85929885433713338</v>
      </c>
      <c r="I18" s="71">
        <f t="shared" si="5"/>
        <v>-0.85929885433713338</v>
      </c>
      <c r="J18" s="71">
        <f t="shared" si="5"/>
        <v>-0.85929885433713338</v>
      </c>
      <c r="K18" s="71">
        <f t="shared" si="5"/>
        <v>-0.85929885433713338</v>
      </c>
      <c r="L18" s="71">
        <f t="shared" si="5"/>
        <v>-0.85929885433713338</v>
      </c>
      <c r="M18" s="71">
        <f t="shared" si="5"/>
        <v>-0.85929885433713338</v>
      </c>
      <c r="N18" s="71">
        <f t="shared" si="5"/>
        <v>-0.85929885433713338</v>
      </c>
      <c r="O18" s="71">
        <f t="shared" si="5"/>
        <v>-0.85929885433713338</v>
      </c>
      <c r="P18" s="71">
        <f t="shared" si="5"/>
        <v>-0.85929885433713338</v>
      </c>
      <c r="Q18" s="71">
        <f t="shared" si="5"/>
        <v>-0.85929885433713338</v>
      </c>
      <c r="R18" s="71">
        <f t="shared" si="5"/>
        <v>-0.85929885433713338</v>
      </c>
      <c r="S18" s="71">
        <f t="shared" si="5"/>
        <v>-0.85929885433713338</v>
      </c>
      <c r="T18" s="71">
        <f t="shared" si="5"/>
        <v>-0.85929885433713338</v>
      </c>
      <c r="U18" s="71">
        <f t="shared" si="5"/>
        <v>-0.85929885433713338</v>
      </c>
      <c r="V18" s="71">
        <f t="shared" si="5"/>
        <v>-0.85929885433713338</v>
      </c>
      <c r="W18" s="71">
        <f t="shared" si="5"/>
        <v>-0.85929885433713338</v>
      </c>
      <c r="X18" s="71">
        <f t="shared" si="5"/>
        <v>-0.85929885433713338</v>
      </c>
      <c r="Y18" s="71">
        <f t="shared" si="5"/>
        <v>-0.85929885433713338</v>
      </c>
      <c r="Z18" s="71">
        <f t="shared" si="5"/>
        <v>-0.85929885433713338</v>
      </c>
      <c r="AA18" s="71">
        <f t="shared" si="5"/>
        <v>-0.85929885433713338</v>
      </c>
      <c r="AB18" s="71">
        <f t="shared" si="5"/>
        <v>-0.85929885433713338</v>
      </c>
      <c r="AC18" s="71">
        <f t="shared" si="5"/>
        <v>-0.85929885433713338</v>
      </c>
      <c r="AD18" s="71">
        <f t="shared" si="5"/>
        <v>-0.85929885433713338</v>
      </c>
      <c r="AE18" s="71">
        <f t="shared" si="5"/>
        <v>-0.85929885433713338</v>
      </c>
      <c r="AF18" s="71">
        <f t="shared" si="5"/>
        <v>-0.85929885433713338</v>
      </c>
      <c r="AG18" s="71">
        <f t="shared" si="5"/>
        <v>-0.85929885433713338</v>
      </c>
      <c r="AH18" s="71">
        <f t="shared" si="5"/>
        <v>-0.85929885433713338</v>
      </c>
      <c r="AI18" s="71">
        <f t="shared" si="5"/>
        <v>-0.85929885433713338</v>
      </c>
      <c r="AJ18" s="71">
        <f t="shared" si="5"/>
        <v>-0.85929885433713338</v>
      </c>
      <c r="AK18" s="71">
        <f t="shared" si="5"/>
        <v>-0.85929885433713338</v>
      </c>
      <c r="AL18" s="71">
        <f t="shared" si="5"/>
        <v>-0.85929885433713338</v>
      </c>
      <c r="AM18" s="71">
        <f t="shared" si="5"/>
        <v>35.216701145662867</v>
      </c>
      <c r="AN18" s="72">
        <f t="shared" si="5"/>
        <v>6.0005400982008723</v>
      </c>
    </row>
    <row r="19" spans="1:40" s="7" customFormat="1" ht="51" customHeight="1" x14ac:dyDescent="0.2">
      <c r="A19" s="73" t="s">
        <v>31</v>
      </c>
      <c r="B19" s="74">
        <v>1</v>
      </c>
      <c r="C19" s="75">
        <f t="shared" ref="C19:AL19" si="6">ROUND((1/(1+$J$2/100))^B4,3)</f>
        <v>1</v>
      </c>
      <c r="D19" s="75">
        <f t="shared" si="6"/>
        <v>1</v>
      </c>
      <c r="E19" s="75">
        <f t="shared" si="6"/>
        <v>1</v>
      </c>
      <c r="F19" s="75">
        <f t="shared" si="6"/>
        <v>1</v>
      </c>
      <c r="G19" s="75">
        <f t="shared" si="6"/>
        <v>1</v>
      </c>
      <c r="H19" s="75">
        <f t="shared" si="6"/>
        <v>1</v>
      </c>
      <c r="I19" s="75">
        <f t="shared" si="6"/>
        <v>1</v>
      </c>
      <c r="J19" s="75">
        <f t="shared" si="6"/>
        <v>1</v>
      </c>
      <c r="K19" s="75">
        <f t="shared" si="6"/>
        <v>1</v>
      </c>
      <c r="L19" s="75">
        <f t="shared" si="6"/>
        <v>1</v>
      </c>
      <c r="M19" s="75">
        <f t="shared" si="6"/>
        <v>1</v>
      </c>
      <c r="N19" s="75">
        <f t="shared" si="6"/>
        <v>1</v>
      </c>
      <c r="O19" s="75">
        <f t="shared" si="6"/>
        <v>1</v>
      </c>
      <c r="P19" s="75">
        <f t="shared" si="6"/>
        <v>1</v>
      </c>
      <c r="Q19" s="75">
        <f t="shared" si="6"/>
        <v>1</v>
      </c>
      <c r="R19" s="75">
        <f t="shared" si="6"/>
        <v>1</v>
      </c>
      <c r="S19" s="75">
        <f t="shared" si="6"/>
        <v>1</v>
      </c>
      <c r="T19" s="75">
        <f t="shared" si="6"/>
        <v>1</v>
      </c>
      <c r="U19" s="75">
        <f t="shared" si="6"/>
        <v>1</v>
      </c>
      <c r="V19" s="75">
        <f t="shared" si="6"/>
        <v>1</v>
      </c>
      <c r="W19" s="75">
        <f t="shared" si="6"/>
        <v>1</v>
      </c>
      <c r="X19" s="75">
        <f t="shared" si="6"/>
        <v>1</v>
      </c>
      <c r="Y19" s="75">
        <f t="shared" si="6"/>
        <v>1</v>
      </c>
      <c r="Z19" s="75">
        <f t="shared" si="6"/>
        <v>1</v>
      </c>
      <c r="AA19" s="75">
        <f t="shared" si="6"/>
        <v>1</v>
      </c>
      <c r="AB19" s="75">
        <f t="shared" si="6"/>
        <v>1</v>
      </c>
      <c r="AC19" s="75">
        <f t="shared" si="6"/>
        <v>1</v>
      </c>
      <c r="AD19" s="75">
        <f t="shared" si="6"/>
        <v>1</v>
      </c>
      <c r="AE19" s="75">
        <f t="shared" si="6"/>
        <v>1</v>
      </c>
      <c r="AF19" s="75">
        <f t="shared" si="6"/>
        <v>1</v>
      </c>
      <c r="AG19" s="75">
        <f t="shared" si="6"/>
        <v>1</v>
      </c>
      <c r="AH19" s="75">
        <f t="shared" si="6"/>
        <v>1</v>
      </c>
      <c r="AI19" s="75">
        <f t="shared" si="6"/>
        <v>1</v>
      </c>
      <c r="AJ19" s="75">
        <f t="shared" si="6"/>
        <v>1</v>
      </c>
      <c r="AK19" s="75">
        <f t="shared" si="6"/>
        <v>1</v>
      </c>
      <c r="AL19" s="75">
        <f t="shared" si="6"/>
        <v>1</v>
      </c>
      <c r="AM19" s="75">
        <f>ROUND((1/(1+$J$2/100))^AB4,3)</f>
        <v>1</v>
      </c>
      <c r="AN19" s="76"/>
    </row>
    <row r="20" spans="1:40" s="5" customFormat="1" ht="51" customHeight="1" x14ac:dyDescent="0.2">
      <c r="A20" s="77" t="s">
        <v>32</v>
      </c>
      <c r="B20" s="78">
        <f>B19*B18</f>
        <v>0</v>
      </c>
      <c r="C20" s="78">
        <f t="shared" ref="C20:AM20" si="7">ROUND(C19*C18,2)</f>
        <v>0</v>
      </c>
      <c r="D20" s="78">
        <f t="shared" si="7"/>
        <v>0</v>
      </c>
      <c r="E20" s="78">
        <f t="shared" si="7"/>
        <v>-0.86</v>
      </c>
      <c r="F20" s="78">
        <f t="shared" si="7"/>
        <v>-0.86</v>
      </c>
      <c r="G20" s="78">
        <f t="shared" si="7"/>
        <v>-0.86</v>
      </c>
      <c r="H20" s="78">
        <f t="shared" si="7"/>
        <v>-0.86</v>
      </c>
      <c r="I20" s="78">
        <f t="shared" si="7"/>
        <v>-0.86</v>
      </c>
      <c r="J20" s="78">
        <f t="shared" si="7"/>
        <v>-0.86</v>
      </c>
      <c r="K20" s="78">
        <f t="shared" si="7"/>
        <v>-0.86</v>
      </c>
      <c r="L20" s="78">
        <f t="shared" si="7"/>
        <v>-0.86</v>
      </c>
      <c r="M20" s="78">
        <f t="shared" si="7"/>
        <v>-0.86</v>
      </c>
      <c r="N20" s="78">
        <f t="shared" si="7"/>
        <v>-0.86</v>
      </c>
      <c r="O20" s="78">
        <f t="shared" si="7"/>
        <v>-0.86</v>
      </c>
      <c r="P20" s="78">
        <f t="shared" si="7"/>
        <v>-0.86</v>
      </c>
      <c r="Q20" s="78">
        <f t="shared" si="7"/>
        <v>-0.86</v>
      </c>
      <c r="R20" s="78">
        <f t="shared" si="7"/>
        <v>-0.86</v>
      </c>
      <c r="S20" s="78">
        <f t="shared" si="7"/>
        <v>-0.86</v>
      </c>
      <c r="T20" s="78">
        <f t="shared" si="7"/>
        <v>-0.86</v>
      </c>
      <c r="U20" s="78">
        <f t="shared" si="7"/>
        <v>-0.86</v>
      </c>
      <c r="V20" s="78">
        <f t="shared" si="7"/>
        <v>-0.86</v>
      </c>
      <c r="W20" s="78">
        <f t="shared" si="7"/>
        <v>-0.86</v>
      </c>
      <c r="X20" s="78">
        <f t="shared" si="7"/>
        <v>-0.86</v>
      </c>
      <c r="Y20" s="78">
        <f t="shared" si="7"/>
        <v>-0.86</v>
      </c>
      <c r="Z20" s="78">
        <f t="shared" si="7"/>
        <v>-0.86</v>
      </c>
      <c r="AA20" s="78">
        <f t="shared" si="7"/>
        <v>-0.86</v>
      </c>
      <c r="AB20" s="78">
        <f t="shared" si="7"/>
        <v>-0.86</v>
      </c>
      <c r="AC20" s="78">
        <f t="shared" si="7"/>
        <v>-0.86</v>
      </c>
      <c r="AD20" s="78">
        <f t="shared" si="7"/>
        <v>-0.86</v>
      </c>
      <c r="AE20" s="78">
        <f t="shared" si="7"/>
        <v>-0.86</v>
      </c>
      <c r="AF20" s="78">
        <f t="shared" si="7"/>
        <v>-0.86</v>
      </c>
      <c r="AG20" s="78">
        <f t="shared" si="7"/>
        <v>-0.86</v>
      </c>
      <c r="AH20" s="78">
        <f t="shared" si="7"/>
        <v>-0.86</v>
      </c>
      <c r="AI20" s="78">
        <f t="shared" si="7"/>
        <v>-0.86</v>
      </c>
      <c r="AJ20" s="78">
        <f t="shared" si="7"/>
        <v>-0.86</v>
      </c>
      <c r="AK20" s="78">
        <f t="shared" si="7"/>
        <v>-0.86</v>
      </c>
      <c r="AL20" s="78">
        <f t="shared" si="7"/>
        <v>-0.86</v>
      </c>
      <c r="AM20" s="78">
        <f t="shared" si="7"/>
        <v>35.22</v>
      </c>
      <c r="AN20" s="79">
        <f>+SUM(B20:AM20)</f>
        <v>5.9800000000000111</v>
      </c>
    </row>
    <row r="22" spans="1:40" ht="18" x14ac:dyDescent="0.25">
      <c r="A22" s="80" t="s">
        <v>61</v>
      </c>
      <c r="B22" s="80"/>
    </row>
    <row r="23" spans="1:40" ht="15.75" x14ac:dyDescent="0.25">
      <c r="A23" s="80" t="s">
        <v>62</v>
      </c>
      <c r="B23" s="80"/>
    </row>
    <row r="24" spans="1:40" ht="15.75" x14ac:dyDescent="0.25">
      <c r="A24" s="80" t="s">
        <v>63</v>
      </c>
      <c r="B24" s="80"/>
    </row>
    <row r="25" spans="1:40" ht="15.75" x14ac:dyDescent="0.25">
      <c r="A25" s="80" t="s">
        <v>64</v>
      </c>
      <c r="B25" s="80"/>
    </row>
    <row r="26" spans="1:40" ht="15.75" x14ac:dyDescent="0.25">
      <c r="A26" s="80" t="s">
        <v>65</v>
      </c>
      <c r="B26" s="80"/>
    </row>
    <row r="27" spans="1:40" ht="15.75" x14ac:dyDescent="0.25">
      <c r="A27" s="80" t="s">
        <v>66</v>
      </c>
      <c r="B27" s="80"/>
    </row>
  </sheetData>
  <mergeCells count="7">
    <mergeCell ref="A1:AN1"/>
    <mergeCell ref="M2:O2"/>
    <mergeCell ref="R2:Z2"/>
    <mergeCell ref="AA2:AM2"/>
    <mergeCell ref="B3:D3"/>
    <mergeCell ref="E3:AM3"/>
    <mergeCell ref="AN3:AN4"/>
  </mergeCells>
  <pageMargins left="0.71" right="0.2" top="0.67" bottom="0.74803149606299213" header="0.31496062992125984" footer="0.31496062992125984"/>
  <pageSetup paperSize="8" scale="4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:L34"/>
  <sheetViews>
    <sheetView topLeftCell="F1" workbookViewId="0">
      <selection activeCell="I8" sqref="I8"/>
    </sheetView>
  </sheetViews>
  <sheetFormatPr defaultRowHeight="15" x14ac:dyDescent="0.25"/>
  <cols>
    <col min="6" max="6" width="14.7109375" customWidth="1"/>
    <col min="7" max="7" width="16.140625" customWidth="1"/>
    <col min="8" max="10" width="15.7109375" customWidth="1"/>
  </cols>
  <sheetData>
    <row r="4" spans="6:10" x14ac:dyDescent="0.25">
      <c r="I4" s="1"/>
    </row>
    <row r="5" spans="6:10" s="10" customFormat="1" ht="24.95" customHeight="1" x14ac:dyDescent="0.25">
      <c r="F5" s="8"/>
      <c r="G5" s="9" t="s">
        <v>50</v>
      </c>
      <c r="H5" s="100">
        <f>'Pahala CBA'!C24</f>
        <v>360.75062880000002</v>
      </c>
      <c r="I5" s="101"/>
      <c r="J5" s="102"/>
    </row>
    <row r="6" spans="6:10" s="10" customFormat="1" ht="24.95" customHeight="1" x14ac:dyDescent="0.25">
      <c r="F6" s="8"/>
      <c r="G6" s="11" t="s">
        <v>33</v>
      </c>
      <c r="H6" s="12" t="s">
        <v>36</v>
      </c>
      <c r="I6" s="12" t="s">
        <v>72</v>
      </c>
      <c r="J6" s="12" t="s">
        <v>73</v>
      </c>
    </row>
    <row r="7" spans="6:10" s="10" customFormat="1" ht="24.95" customHeight="1" x14ac:dyDescent="0.25">
      <c r="F7" s="8"/>
      <c r="G7" s="9" t="s">
        <v>34</v>
      </c>
      <c r="H7" s="13">
        <v>0.2</v>
      </c>
      <c r="I7" s="13">
        <v>0.5</v>
      </c>
      <c r="J7" s="13">
        <v>0.3</v>
      </c>
    </row>
    <row r="8" spans="6:10" s="10" customFormat="1" ht="24.95" customHeight="1" x14ac:dyDescent="0.25">
      <c r="F8" s="8"/>
      <c r="G8" s="9" t="s">
        <v>35</v>
      </c>
      <c r="H8" s="35">
        <f>$H$5*H7</f>
        <v>72.150125760000009</v>
      </c>
      <c r="I8" s="35">
        <f t="shared" ref="I8:J8" si="0">$H$5*I7</f>
        <v>180.37531440000001</v>
      </c>
      <c r="J8" s="35">
        <f t="shared" si="0"/>
        <v>108.22518864</v>
      </c>
    </row>
    <row r="9" spans="6:10" s="10" customFormat="1" ht="24.95" customHeight="1" x14ac:dyDescent="0.25">
      <c r="F9" s="8"/>
      <c r="G9" s="14"/>
      <c r="H9" s="15"/>
      <c r="I9" s="15"/>
      <c r="J9" s="15"/>
    </row>
    <row r="10" spans="6:10" s="10" customFormat="1" ht="24.95" customHeight="1" x14ac:dyDescent="0.25">
      <c r="F10" s="16" t="s">
        <v>21</v>
      </c>
      <c r="G10" s="17">
        <v>0</v>
      </c>
      <c r="H10" s="11">
        <f>ROUND(H8*G10,2)</f>
        <v>0</v>
      </c>
      <c r="I10" s="11">
        <f>ROUND(I8*G10,2)</f>
        <v>0</v>
      </c>
      <c r="J10" s="11">
        <f>ROUND(J8*G10,2)</f>
        <v>0</v>
      </c>
    </row>
    <row r="11" spans="6:10" s="10" customFormat="1" ht="24.95" customHeight="1" x14ac:dyDescent="0.25">
      <c r="F11" s="16" t="s">
        <v>74</v>
      </c>
      <c r="G11" s="17">
        <v>1</v>
      </c>
      <c r="H11" s="11">
        <f>ROUND(H8*G11,2)</f>
        <v>72.150000000000006</v>
      </c>
      <c r="I11" s="11">
        <f>ROUND(I8*G11,2)</f>
        <v>180.38</v>
      </c>
      <c r="J11" s="11">
        <f>ROUND(J8*G11,2)</f>
        <v>108.23</v>
      </c>
    </row>
    <row r="12" spans="6:10" s="10" customFormat="1" ht="24.95" customHeight="1" x14ac:dyDescent="0.25">
      <c r="F12" s="16" t="s">
        <v>18</v>
      </c>
      <c r="G12" s="17">
        <f>G10+G11</f>
        <v>1</v>
      </c>
      <c r="H12" s="18">
        <f>H10+H11</f>
        <v>72.150000000000006</v>
      </c>
      <c r="I12" s="18">
        <f t="shared" ref="I12:J12" si="1">I10+I11</f>
        <v>180.38</v>
      </c>
      <c r="J12" s="18">
        <f t="shared" si="1"/>
        <v>108.23</v>
      </c>
    </row>
    <row r="30" spans="6:12" x14ac:dyDescent="0.25">
      <c r="F30" s="1"/>
      <c r="G30" s="1"/>
      <c r="H30" s="1"/>
      <c r="I30" s="1"/>
      <c r="J30" s="1"/>
      <c r="K30" s="1"/>
      <c r="L30" s="1"/>
    </row>
    <row r="33" spans="9:9" x14ac:dyDescent="0.25">
      <c r="I33" s="1"/>
    </row>
    <row r="34" spans="9:9" x14ac:dyDescent="0.25">
      <c r="I34" s="1"/>
    </row>
  </sheetData>
  <mergeCells count="1">
    <mergeCell ref="H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Pahala CBA</vt:lpstr>
      <vt:lpstr>NPV &amp; IRR</vt:lpstr>
      <vt:lpstr>Data sheet</vt:lpstr>
      <vt:lpstr>'Pahala CBA'!Print_Area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Manar Ranjan</cp:lastModifiedBy>
  <cp:lastPrinted>2025-09-15T12:27:08Z</cp:lastPrinted>
  <dcterms:created xsi:type="dcterms:W3CDTF">2022-08-04T11:43:19Z</dcterms:created>
  <dcterms:modified xsi:type="dcterms:W3CDTF">2026-06-12T09:54:04Z</dcterms:modified>
</cp:coreProperties>
</file>